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10\Documents\MARISA\tahun 2016\sertifikasi\LAPORAN BULANAN SERTIFIKASI\"/>
    </mc:Choice>
  </mc:AlternateContent>
  <bookViews>
    <workbookView xWindow="360" yWindow="135" windowWidth="14355" windowHeight="3660" activeTab="8"/>
  </bookViews>
  <sheets>
    <sheet name="JANUARI" sheetId="1" r:id="rId1"/>
    <sheet name="FEBRUARI" sheetId="2" r:id="rId2"/>
    <sheet name="MARET" sheetId="5" r:id="rId3"/>
    <sheet name="APRIL" sheetId="6" r:id="rId4"/>
    <sheet name="MEI" sheetId="7" r:id="rId5"/>
    <sheet name="JUNI" sheetId="8" r:id="rId6"/>
    <sheet name="JULI" sheetId="9" r:id="rId7"/>
    <sheet name="AGUSTUS" sheetId="10" r:id="rId8"/>
    <sheet name="SEPTEMBER" sheetId="11" r:id="rId9"/>
  </sheets>
  <calcPr calcId="152511"/>
</workbook>
</file>

<file path=xl/calcChain.xml><?xml version="1.0" encoding="utf-8"?>
<calcChain xmlns="http://schemas.openxmlformats.org/spreadsheetml/2006/main">
  <c r="E115" i="11" l="1"/>
  <c r="E114" i="11"/>
  <c r="E112" i="11"/>
  <c r="E111" i="11"/>
  <c r="E109" i="11"/>
  <c r="E108" i="11"/>
  <c r="E107" i="11"/>
  <c r="E106" i="11"/>
  <c r="E116" i="11"/>
  <c r="E113" i="11"/>
  <c r="E90" i="11" l="1"/>
  <c r="E89" i="11"/>
  <c r="E88" i="11"/>
  <c r="E75" i="11"/>
  <c r="E74" i="11"/>
  <c r="E73" i="11"/>
  <c r="E72" i="11"/>
  <c r="E67" i="11"/>
  <c r="E65" i="11"/>
  <c r="E41" i="11"/>
  <c r="E68" i="11" s="1"/>
  <c r="E40" i="11"/>
  <c r="E39" i="11"/>
  <c r="E38" i="11"/>
  <c r="E32" i="11"/>
  <c r="E31" i="11"/>
  <c r="E66" i="11" s="1"/>
  <c r="E30" i="11"/>
  <c r="E29" i="11"/>
  <c r="E91" i="11" l="1"/>
  <c r="E30" i="10"/>
  <c r="E114" i="10"/>
  <c r="E115" i="10"/>
  <c r="E107" i="10"/>
  <c r="E106" i="10"/>
  <c r="E105" i="10"/>
  <c r="E103" i="10"/>
  <c r="E90" i="10"/>
  <c r="E86" i="10"/>
  <c r="E61" i="10"/>
  <c r="E74" i="10"/>
  <c r="E65" i="10"/>
  <c r="E41" i="10"/>
  <c r="E33" i="10"/>
  <c r="E32" i="10"/>
  <c r="E113" i="10" l="1"/>
  <c r="E111" i="10"/>
  <c r="E29" i="10" l="1"/>
  <c r="E38" i="10" l="1"/>
  <c r="E37" i="10"/>
  <c r="E70" i="10" s="1"/>
  <c r="E109" i="10" s="1"/>
  <c r="E31" i="10"/>
  <c r="E39" i="10" s="1"/>
  <c r="E63" i="10" s="1"/>
  <c r="E72" i="10" s="1"/>
  <c r="E88" i="10" s="1"/>
  <c r="E112" i="10" s="1"/>
  <c r="E40" i="10"/>
  <c r="E64" i="10" s="1"/>
  <c r="E73" i="10" s="1"/>
  <c r="E89" i="10" s="1"/>
  <c r="E62" i="10" l="1"/>
  <c r="E71" i="10" s="1"/>
  <c r="E87" i="10" s="1"/>
  <c r="E104" i="10" s="1"/>
  <c r="E110" i="10" s="1"/>
  <c r="E59" i="9"/>
  <c r="E34" i="9"/>
  <c r="E41" i="9" s="1"/>
  <c r="E55" i="9" s="1"/>
  <c r="E62" i="9" s="1"/>
  <c r="E33" i="9"/>
  <c r="E40" i="9" s="1"/>
  <c r="E54" i="9" s="1"/>
  <c r="E60" i="9" s="1"/>
  <c r="E32" i="9"/>
  <c r="E39" i="9" s="1"/>
  <c r="E53" i="9" s="1"/>
  <c r="E58" i="9" s="1"/>
  <c r="E31" i="9"/>
  <c r="E38" i="9" s="1"/>
  <c r="E52" i="9" s="1"/>
  <c r="E57" i="9" s="1"/>
  <c r="E157" i="8" l="1"/>
  <c r="E65" i="8" l="1"/>
  <c r="E73" i="8" s="1"/>
  <c r="E98" i="8" s="1"/>
  <c r="E64" i="8"/>
  <c r="E72" i="8" s="1"/>
  <c r="E97" i="8" s="1"/>
  <c r="E30" i="8"/>
  <c r="E38" i="8" s="1"/>
  <c r="E63" i="8" s="1"/>
  <c r="E71" i="8" s="1"/>
  <c r="E96" i="8" s="1"/>
  <c r="E104" i="8" s="1"/>
  <c r="E29" i="8"/>
  <c r="E37" i="8" s="1"/>
  <c r="E62" i="8" s="1"/>
  <c r="E70" i="8" s="1"/>
  <c r="E95" i="8" s="1"/>
  <c r="E105" i="8" l="1"/>
  <c r="E131" i="8" s="1"/>
  <c r="E138" i="8" s="1"/>
  <c r="E152" i="8" s="1"/>
  <c r="E158" i="8" s="1"/>
  <c r="E130" i="8"/>
  <c r="E137" i="8" s="1"/>
  <c r="E151" i="8" s="1"/>
  <c r="E156" i="8" s="1"/>
  <c r="E106" i="8"/>
  <c r="E103" i="8"/>
  <c r="E29" i="7"/>
  <c r="E132" i="8" l="1"/>
  <c r="E139" i="8" s="1"/>
  <c r="E153" i="8" s="1"/>
  <c r="E159" i="8" s="1"/>
  <c r="E129" i="8"/>
  <c r="E136" i="8" s="1"/>
  <c r="E150" i="8" s="1"/>
  <c r="E155" i="8" s="1"/>
  <c r="E62" i="7" l="1"/>
  <c r="E32" i="7"/>
  <c r="E31" i="7"/>
  <c r="E30" i="7"/>
  <c r="E71" i="7" l="1"/>
  <c r="E40" i="7"/>
  <c r="E39" i="7"/>
  <c r="E64" i="7" s="1"/>
  <c r="E73" i="7" s="1"/>
  <c r="E98" i="7" s="1"/>
  <c r="E106" i="7" s="1"/>
  <c r="E38" i="7"/>
  <c r="E37" i="7"/>
  <c r="E61" i="7" s="1"/>
  <c r="E70" i="7" s="1"/>
  <c r="E63" i="7" l="1"/>
  <c r="E72" i="7" s="1"/>
  <c r="E65" i="7"/>
  <c r="E74" i="7" s="1"/>
  <c r="E104" i="7"/>
  <c r="E96" i="7"/>
  <c r="E95" i="7"/>
  <c r="E103" i="7" s="1"/>
  <c r="E128" i="7"/>
  <c r="E139" i="7" s="1"/>
  <c r="E146" i="7" s="1"/>
  <c r="E39" i="6"/>
  <c r="E63" i="6" s="1"/>
  <c r="E38" i="6"/>
  <c r="E62" i="6" s="1"/>
  <c r="E71" i="6" s="1"/>
  <c r="E97" i="6" s="1"/>
  <c r="E104" i="6" s="1"/>
  <c r="E112" i="6" s="1"/>
  <c r="E117" i="6" s="1"/>
  <c r="E37" i="6"/>
  <c r="E61" i="6" s="1"/>
  <c r="E32" i="6"/>
  <c r="E33" i="6"/>
  <c r="E40" i="6" s="1"/>
  <c r="E64" i="6" s="1"/>
  <c r="E73" i="6" s="1"/>
  <c r="E99" i="6" s="1"/>
  <c r="E106" i="6" s="1"/>
  <c r="E114" i="6" s="1"/>
  <c r="E119" i="6" s="1"/>
  <c r="E31" i="6"/>
  <c r="E30" i="6"/>
  <c r="E97" i="7" l="1"/>
  <c r="E105" i="7" s="1"/>
  <c r="E99" i="7"/>
  <c r="E107" i="7" s="1"/>
  <c r="E137" i="7"/>
  <c r="E144" i="7" s="1"/>
  <c r="E126" i="7"/>
  <c r="E72" i="6"/>
  <c r="E98" i="6" s="1"/>
  <c r="E105" i="6" s="1"/>
  <c r="E113" i="6" s="1"/>
  <c r="E118" i="6" s="1"/>
  <c r="E125" i="7"/>
  <c r="E136" i="7" s="1"/>
  <c r="E143" i="7" s="1"/>
  <c r="E70" i="6"/>
  <c r="E96" i="6" s="1"/>
  <c r="E103" i="6" s="1"/>
  <c r="E111" i="6" s="1"/>
  <c r="E116" i="6" s="1"/>
  <c r="E64" i="5"/>
  <c r="E31" i="5"/>
  <c r="E38" i="5" s="1"/>
  <c r="E65" i="5" s="1"/>
  <c r="E72" i="5" s="1"/>
  <c r="E30" i="5"/>
  <c r="E37" i="5" s="1"/>
  <c r="E63" i="5" s="1"/>
  <c r="E70" i="5" s="1"/>
  <c r="E96" i="5" s="1"/>
  <c r="E103" i="5" s="1"/>
  <c r="E124" i="5" s="1"/>
  <c r="E136" i="5" s="1"/>
  <c r="E141" i="5" s="1"/>
  <c r="E71" i="5"/>
  <c r="E97" i="5" s="1"/>
  <c r="E104" i="5" s="1"/>
  <c r="E125" i="5" s="1"/>
  <c r="E137" i="5" s="1"/>
  <c r="E142" i="5" s="1"/>
  <c r="E39" i="5"/>
  <c r="E66" i="5" s="1"/>
  <c r="E73" i="5" s="1"/>
  <c r="E99" i="5" s="1"/>
  <c r="E106" i="5" s="1"/>
  <c r="E127" i="5" s="1"/>
  <c r="E139" i="5" s="1"/>
  <c r="E144" i="5" s="1"/>
  <c r="E32" i="5"/>
  <c r="E129" i="7" l="1"/>
  <c r="E140" i="7" s="1"/>
  <c r="E147" i="7" s="1"/>
  <c r="E127" i="7"/>
  <c r="E138" i="7" s="1"/>
  <c r="E145" i="7" s="1"/>
  <c r="E98" i="5"/>
  <c r="E105" i="5" s="1"/>
  <c r="E126" i="5" s="1"/>
  <c r="E138" i="5" s="1"/>
  <c r="E143" i="5" s="1"/>
  <c r="E29" i="2"/>
  <c r="E37" i="2" s="1"/>
  <c r="E61" i="2" s="1"/>
  <c r="E70" i="2" s="1"/>
  <c r="E78" i="2" s="1"/>
  <c r="E84" i="2" s="1"/>
  <c r="E30" i="2"/>
  <c r="E38" i="2" s="1"/>
  <c r="E63" i="2" s="1"/>
  <c r="E72" i="2" s="1"/>
  <c r="E80" i="2" s="1"/>
  <c r="E86" i="2" s="1"/>
  <c r="E32" i="2"/>
  <c r="E40" i="2" s="1"/>
  <c r="E64" i="2" s="1"/>
  <c r="E73" i="2" s="1"/>
  <c r="E81" i="2" s="1"/>
  <c r="E87" i="2" s="1"/>
  <c r="E31" i="2"/>
  <c r="E39" i="2" s="1"/>
  <c r="E62" i="2" s="1"/>
  <c r="E71" i="2" s="1"/>
  <c r="E79" i="2" s="1"/>
  <c r="E85" i="2" s="1"/>
  <c r="E120" i="1" l="1"/>
  <c r="E66" i="1"/>
  <c r="E33" i="1"/>
  <c r="E32" i="1"/>
  <c r="E38" i="1" l="1"/>
  <c r="E65" i="1" s="1"/>
  <c r="E37" i="1"/>
  <c r="E64" i="1" s="1"/>
  <c r="E72" i="1"/>
  <c r="E99" i="1" s="1"/>
  <c r="E105" i="1" s="1"/>
  <c r="E119" i="1" s="1"/>
  <c r="E71" i="1"/>
  <c r="E98" i="1" s="1"/>
  <c r="E104" i="1" s="1"/>
  <c r="E118" i="1" s="1"/>
  <c r="E70" i="1"/>
  <c r="E97" i="1" s="1"/>
  <c r="E103" i="1" s="1"/>
  <c r="E117" i="1" s="1"/>
</calcChain>
</file>

<file path=xl/sharedStrings.xml><?xml version="1.0" encoding="utf-8"?>
<sst xmlns="http://schemas.openxmlformats.org/spreadsheetml/2006/main" count="1771" uniqueCount="532">
  <si>
    <t>No.</t>
  </si>
  <si>
    <t>Tanggal</t>
  </si>
  <si>
    <t>Pemohon/ Sumber Benih</t>
  </si>
  <si>
    <t>Peruntukan / Keperluan</t>
  </si>
  <si>
    <t>Jumlah Kecambah/Bibit</t>
  </si>
  <si>
    <t>No. SMB/</t>
  </si>
  <si>
    <t>Sertifikat</t>
  </si>
  <si>
    <t>001</t>
  </si>
  <si>
    <t>bibit sawit</t>
  </si>
  <si>
    <t>002</t>
  </si>
  <si>
    <t>003</t>
  </si>
  <si>
    <t>004</t>
  </si>
  <si>
    <t>005</t>
  </si>
  <si>
    <t>006</t>
  </si>
  <si>
    <t>007</t>
  </si>
  <si>
    <t>kecambah sawit</t>
  </si>
  <si>
    <t>008</t>
  </si>
  <si>
    <t>009</t>
  </si>
  <si>
    <t>dipindahkan</t>
  </si>
  <si>
    <t>PT. Lonsum, SSGU, Samarinda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</si>
  <si>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</si>
  <si>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</si>
  <si>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</si>
  <si>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</si>
  <si>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</si>
  <si>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</si>
  <si>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</si>
  <si>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</si>
  <si>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</si>
  <si>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</si>
  <si>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</si>
  <si>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</si>
  <si>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</si>
  <si>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</si>
  <si>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Bpk. Ardianto, Desa Salo Cella, Muara Badak Kukar,</t>
  </si>
  <si>
    <t>Kec. Muara Badak, Kab. Kukar, Prov. Kalimantan Timur</t>
  </si>
  <si>
    <t>Bpk. Muhammad Khaidir, Desa Tanjung Isuy,</t>
  </si>
  <si>
    <t>Kec. Jempang, Kab. Kutai Barat, Prov. Kalimantan Timur</t>
  </si>
  <si>
    <t>Bpk. Marhabang, Kec. Marangkayu, Kab. Kukar,</t>
  </si>
  <si>
    <t>Prov. Kalimantan Timur</t>
  </si>
  <si>
    <t>Bpk. Indra Aridhawansyah, Desa Bukit Subur, Kec. Penajam,</t>
  </si>
  <si>
    <t>Kab. Penajam Paser Utara, Prov. Kalimantan Timur</t>
  </si>
  <si>
    <t>Bpk. M. Yusuf, Desa Tepian Langsat Km.106, Kec. Bengalon,</t>
  </si>
  <si>
    <t>Kab. Kutai Timur, Prov. Kalimantan Timur</t>
  </si>
  <si>
    <t>PT. Budiduta Agromakmur, Kec. Tenggarong dan Kec. Loa Kulu,</t>
  </si>
  <si>
    <t>Kab. Kutai Kartanegara, Prov. Kalimantan Timur</t>
  </si>
  <si>
    <t>Bpk. Khairul Fahmi, Desa Bantuas, Kec. Palaran,</t>
  </si>
  <si>
    <t>Bpk. Suparlan, Desa Benua Puhun, Kec. Muara Kaman,</t>
  </si>
  <si>
    <t>PT. Kayan Plantation, Kabupaten Tanjung Selor,</t>
  </si>
  <si>
    <t>Provinsi Kalimantan Timur</t>
  </si>
  <si>
    <t>Bpk. Hari Susanto, Desa Siong, Kec. Paju Epat, Kab. Barito Timur</t>
  </si>
  <si>
    <t>Prov. Kalimantan Tengah</t>
  </si>
  <si>
    <t>Bpk. Ardianto, Desa Salo Cella, RT.RW II, Jl. Rawah Indah,</t>
  </si>
  <si>
    <t>Kec. Muara Badak, Prov. Kalimantan Timur</t>
  </si>
  <si>
    <t>Bpk. Ahmad Zubaidi, Desa Santan Tengah, Kec. Marangkayu,</t>
  </si>
  <si>
    <t>Bpk. Riyanto, Desa Bantuas, Kecamatan Palaran, Kota Samarinda</t>
  </si>
  <si>
    <t>Bpk. Yassa, Desa Semangko, Kec. Marangkayu, Kab. Kutai</t>
  </si>
  <si>
    <t>Kartanegara, Prov. Kalimantan Timur</t>
  </si>
  <si>
    <t xml:space="preserve">Bpk. Suparlan, Desa Benua Puhun, Kec. Muara Kaman, </t>
  </si>
  <si>
    <t>SPS-BLRS (NS), Kec. Bandar, Kab. Simalungun, Perdagangan,</t>
  </si>
  <si>
    <t>Provinsi Sumatera Utara</t>
  </si>
  <si>
    <t>bibit aren</t>
  </si>
  <si>
    <t>Penangkar Tanaman Perkebunan</t>
  </si>
  <si>
    <t>Green Kaltim Mandiri, Samarinda</t>
  </si>
  <si>
    <t>Penangkar Tanaman Perkebunan Green Kaltim Mandiri,</t>
  </si>
  <si>
    <t>Kec. Loa Kulu, Kab. Kukar, Prov. Kalimantan Timur</t>
  </si>
  <si>
    <t xml:space="preserve">Bpk. Kasdianto, Dusun Sukaraya, Desa Loa  Ipuh Darat, </t>
  </si>
  <si>
    <t>Kec. Tenggarong, Kab. Kutai Kartanegara, Prov. Kalimantan Timur</t>
  </si>
  <si>
    <t>PT. Bina Karya Nuansa Sejahtera, Desa Dumaring, Kec. Taliyasan</t>
  </si>
  <si>
    <t>Kab. Berau, Prov. Kalimantan Timur</t>
  </si>
  <si>
    <t>Bpk. Christian Tan Charlotte, Desa Santilik dan Satiung,</t>
  </si>
  <si>
    <t>Kec. Mentaya Hulu, Kab. Kotawiringin Timur, Prov. Kalteng</t>
  </si>
  <si>
    <t>pindahan bulan Januari 2016</t>
  </si>
  <si>
    <t>pindahan bulan Januari</t>
  </si>
  <si>
    <t>Kepala UPTD PBP,</t>
  </si>
  <si>
    <t>Kasi Pengujian dan Sertifikasi,</t>
  </si>
  <si>
    <t xml:space="preserve">        Pengawas Benih Tanaman,</t>
  </si>
  <si>
    <t>Ir. Irsal Syamsa, MM</t>
  </si>
  <si>
    <t>Sukarni, SP, MP</t>
  </si>
  <si>
    <r>
      <rPr>
        <sz val="10"/>
        <rFont val="Arial"/>
        <family val="2"/>
      </rPr>
      <t xml:space="preserve">                </t>
    </r>
    <r>
      <rPr>
        <u/>
        <sz val="10"/>
        <rFont val="Arial"/>
        <family val="2"/>
      </rPr>
      <t xml:space="preserve"> Hendro Wantoro</t>
    </r>
  </si>
  <si>
    <t>NIP. 19581009 198603 1 018</t>
  </si>
  <si>
    <t>NIP. 19610220 198202 2 004</t>
  </si>
  <si>
    <t xml:space="preserve">      NIP. 19830330 201101 1 001</t>
  </si>
  <si>
    <t>PT. Berau Karetindo Lestari, Kp. Long Ayam dan Punan</t>
  </si>
  <si>
    <t>Malinau, Kec. Segah, Berau, Prov. Kalimantan Tmur</t>
  </si>
  <si>
    <t>024</t>
  </si>
  <si>
    <t xml:space="preserve">PT. Cahaya Anugerah Plantation, Desa Puan Capek dan Bunga </t>
  </si>
  <si>
    <t>Jadi, Kec. Muara Kaman, Kab. Kutai Kartanegara, Prov. Kaltim</t>
  </si>
  <si>
    <t>025</t>
  </si>
  <si>
    <t>kecambah aren</t>
  </si>
  <si>
    <t>027</t>
  </si>
  <si>
    <t>Jumlah Januari 2016</t>
  </si>
  <si>
    <t>026</t>
  </si>
  <si>
    <t xml:space="preserve">Bpk. Gunawan, Dusun Karang Tunggal, Kec. Tenggarong </t>
  </si>
  <si>
    <t>Seberang, Kab. Kutai Kartanegara, Prov. Kalimantan Timur</t>
  </si>
  <si>
    <t>No. SKMB / SKHPPKKS</t>
  </si>
  <si>
    <t>Samarinda, 01 Februari 2016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</si>
  <si>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</si>
  <si>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</si>
  <si>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</si>
  <si>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</si>
  <si>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</si>
  <si>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</si>
  <si>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</si>
  <si>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</si>
  <si>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</si>
  <si>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</si>
  <si>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</si>
  <si>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</si>
  <si>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</si>
  <si>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24 Februari 2016</t>
  </si>
  <si>
    <t>041</t>
  </si>
  <si>
    <t>042</t>
  </si>
  <si>
    <t>Sumatera Utara</t>
  </si>
  <si>
    <t>Green Kaltim Mandiri</t>
  </si>
  <si>
    <t>Penangkar Tanaman Perkebunan Green Kaltim Mandiri, Desa Loa</t>
  </si>
  <si>
    <t>Kulu Seberang, Kec. Loa Kulu, Kab. Kutai Kartanegara, Kaltim</t>
  </si>
  <si>
    <t>H. Johan, Desa KM 29, Kec. Mantewe, Kab. Tanah Bumbu,</t>
  </si>
  <si>
    <t>Prov. Kalimantan Selatan</t>
  </si>
  <si>
    <t>Bpk, Putu Yuli Wijaya, Desa Tanjung Labu, Kec. Rantau Pulung,</t>
  </si>
  <si>
    <t>Bpk. Lukman, Desa Jukayak, Kec. Telen, KA. Kutai Timur,</t>
  </si>
  <si>
    <t>Bpk. Kartono, Desa Mancong, Kec. Tanjung Isuy, Kab. Kutai</t>
  </si>
  <si>
    <t>Barat, Prov. Kalimantan Timur</t>
  </si>
  <si>
    <t>Bpk. Ottovianus Tangkeallo, Desa Batuah, Kec. Loa Janan, Kab.</t>
  </si>
  <si>
    <t>Kutai Kartanegara, Prov. Kalimantan Timur</t>
  </si>
  <si>
    <t>Kab. PPU, Prov. Kalimantan Timur</t>
  </si>
  <si>
    <t>PT. Kutai Balian Nauli, Desa Tepian Langsat, Kec. Bengalon,</t>
  </si>
  <si>
    <t>PT. Bina Karya Nuansa Sejahtera, Desa Dumaring, Kec. Talisayan</t>
  </si>
  <si>
    <t>Jumlah Februari 2016</t>
  </si>
  <si>
    <t>Jumlah s/d Februari 2016</t>
  </si>
  <si>
    <t>Bpk. Marhabang, Desa Santan Tengah, Kec. Marangkayu, Kab.</t>
  </si>
  <si>
    <t>Samarinda, 02 Maret 2016</t>
  </si>
  <si>
    <t>kecambah kelapa sawit</t>
  </si>
  <si>
    <t>bibit kelapa sawit</t>
  </si>
  <si>
    <t>Bpk. Indra Aridhawansyah, Desa Bukit Subur, kec. Penajam,</t>
  </si>
  <si>
    <t>Kab, PPU, Kaltim</t>
  </si>
  <si>
    <t>043</t>
  </si>
  <si>
    <t>044</t>
  </si>
  <si>
    <t>045</t>
  </si>
  <si>
    <t>046</t>
  </si>
  <si>
    <t>Bpk. Joko Susilo, Desa Bukit Banpres, Kec. Babulu, Kab. PPU,</t>
  </si>
  <si>
    <t>Kaltim</t>
  </si>
  <si>
    <t>047</t>
  </si>
  <si>
    <t xml:space="preserve">Bpk. Kasdiato, Dusun Sukaraya, Desa Loa Ipuh Darat, </t>
  </si>
  <si>
    <t>Kec. Tenggarong, Kaltim</t>
  </si>
  <si>
    <t>048</t>
  </si>
  <si>
    <t>049</t>
  </si>
  <si>
    <t>050</t>
  </si>
  <si>
    <t>PT, Lonsum, SSGU, Samarinda</t>
  </si>
  <si>
    <t>Bpk. Marhabang, Desa Santan Tengah, Kec. Marangkayu,</t>
  </si>
  <si>
    <t>Kab. Kutai Kartanegara, Kaltim</t>
  </si>
  <si>
    <t>051</t>
  </si>
  <si>
    <t>Bpk. Ottovianus Tangkeallo, Desa Batuah, Kec. Loa Janan,</t>
  </si>
  <si>
    <t>052</t>
  </si>
  <si>
    <t>053</t>
  </si>
  <si>
    <t>PT. Anugerah Agung Prima Abadi, Kampung  Merapun dan</t>
  </si>
  <si>
    <t>Kampung Muara Lesan, Kec. Kelay, Kab. Berau, Kaltim</t>
  </si>
  <si>
    <t>054</t>
  </si>
  <si>
    <t>Bpk. Johansyah, Desa Dukun Rejo, Blok C2, Kec. Mentewe,</t>
  </si>
  <si>
    <t>Kab. Tanah Bumbu, Kalsel</t>
  </si>
  <si>
    <t>055</t>
  </si>
  <si>
    <t>056</t>
  </si>
  <si>
    <t>Pt. Tanjung Manis Arta Lestari, Kec. Sangkulirang, Kab. Kutai</t>
  </si>
  <si>
    <t>Timur, Kaltim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</si>
  <si>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</si>
  <si>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</si>
  <si>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</si>
  <si>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</si>
  <si>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</si>
  <si>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</si>
  <si>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</si>
  <si>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</si>
  <si>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</si>
  <si>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</si>
  <si>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</si>
  <si>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</si>
  <si>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Bpk. Prof. H. Abidin, HH, Desa Satui barat, Kab. Tanah Bumbu,</t>
  </si>
  <si>
    <t>Kalsel</t>
  </si>
  <si>
    <t>CV. Shorea Mahakam, Samarinda</t>
  </si>
  <si>
    <t>CV. Shorea Mahakam, Desa Badak Mekar, Kec. Ma. Badak,</t>
  </si>
  <si>
    <t>CV. Shorea Mahakam, Desa Kebon Agung, Kec. Rantau Pulung</t>
  </si>
  <si>
    <t>Kab. Kutai Timur, Kaltim</t>
  </si>
  <si>
    <t>CV. Shorea Makaham, Desa Kaliorang, Kec. Kaliorang,</t>
  </si>
  <si>
    <t>PT. Gunung Bayan Pratamacoal, Kampung Muara Tae, Kec. Tanjung</t>
  </si>
  <si>
    <t>Issuy, Kab. Kutai Barat, Kaltim</t>
  </si>
  <si>
    <t>SPS-BLRS, Jl. Kuala Tanjung, kec. Bandar, Kab. Simalungun,</t>
  </si>
  <si>
    <t>Perdagangan-Sumatera Utara</t>
  </si>
  <si>
    <t xml:space="preserve">Bpk. Marhabang, Desa Santan Tengah, Kec. Marangkayu, </t>
  </si>
  <si>
    <t>28 Maret 2016</t>
  </si>
  <si>
    <t>Bpk. Sadri, kecamatan Babulu Darat, Kabupaten PPU,</t>
  </si>
  <si>
    <t>Bpk. Supian, Desa Handil Baru, Kec. Samboja, kab. Kutai</t>
  </si>
  <si>
    <t>Kartanegara, Kaltim</t>
  </si>
  <si>
    <t xml:space="preserve">Bpk. M. Iskandar, Desa Tanjung Isuy, Kec. Jempang, </t>
  </si>
  <si>
    <t>Kab. Kutai Barat, Kaltim</t>
  </si>
  <si>
    <t>069</t>
  </si>
  <si>
    <t>Bpk. Istidak, Desa Sangkima (KM 13 Pertamina) Kec. Sangatta</t>
  </si>
  <si>
    <t>jumlah Maret 2016</t>
  </si>
  <si>
    <t>Jumlah s/d Maret 2016</t>
  </si>
  <si>
    <t>pindahan</t>
  </si>
  <si>
    <t>Jumlah Maret 2016</t>
  </si>
  <si>
    <t xml:space="preserve">pindahan </t>
  </si>
  <si>
    <r>
      <rPr>
        <b/>
        <sz val="10"/>
        <rFont val="Arial"/>
        <family val="2"/>
      </rPr>
      <t xml:space="preserve">                </t>
    </r>
    <r>
      <rPr>
        <b/>
        <u/>
        <sz val="10"/>
        <rFont val="Arial"/>
        <family val="2"/>
      </rPr>
      <t xml:space="preserve"> Hendro Wantoro</t>
    </r>
  </si>
  <si>
    <t>Samarinda, 01 April 2016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</si>
  <si>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</si>
  <si>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</si>
  <si>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</si>
  <si>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</si>
  <si>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</si>
  <si>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</si>
  <si>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</si>
  <si>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</si>
  <si>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</si>
  <si>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</si>
  <si>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</si>
  <si>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</si>
  <si>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</si>
  <si>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</si>
  <si>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</si>
  <si>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</si>
  <si>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</si>
  <si>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</si>
  <si>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</si>
  <si>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</si>
  <si>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</si>
  <si>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</si>
  <si>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Jumlah April 2016</t>
  </si>
  <si>
    <t>jumlah April 2016</t>
  </si>
  <si>
    <t>Jumlah s/d April 2016</t>
  </si>
  <si>
    <t>Samarinda, 02 Mei 2016</t>
  </si>
  <si>
    <t>PT. Bina Karya Nuansa Sejahtera, Desa Dumaring, Kec. Talisayan,</t>
  </si>
  <si>
    <t>Ibu Fatmawati, Desa Handil, Kec. Muara Jawa, Kab. Kukar,</t>
  </si>
  <si>
    <t>Bpk. Karsino, Desa Karangah Hilir, Kec. Karangah, Kab. Kutai</t>
  </si>
  <si>
    <t>Timur, Prov. Kalimantan Timur</t>
  </si>
  <si>
    <t>PT. Bumi Mulia Makmur Lestari, Kecamatan Muara Samu,</t>
  </si>
  <si>
    <t>Kab. Paser, Prov. Kalimantan Timur</t>
  </si>
  <si>
    <t>Bpk. Nurdin. T, Desa Semangkok, Kec. Marangkayu, Kab. Kutai</t>
  </si>
  <si>
    <t xml:space="preserve"> PT. Kayan Plantation, Desa Sajau, Sajau Pura dan Binai, Kec. Tanjung Palas</t>
  </si>
  <si>
    <t>Kab. Bulungan, Prov. Kalimantan Timur</t>
  </si>
  <si>
    <t>Bpk. Sugeng Suprihono, Desa Jonggon, Kec. Loa Kulu,</t>
  </si>
  <si>
    <t>Bpk. Zainuddin, Desa Spaso Timur, Kec. Bengalon, Kab. Kutai Timur</t>
  </si>
  <si>
    <t xml:space="preserve">Prov. Kalimantan Timur </t>
  </si>
  <si>
    <t>PT. Hamparan Sentosa, Desa Menamang Kanan dan Menamang Kiri,</t>
  </si>
  <si>
    <t>Kec. Muara Kaman, Kab. Kutai Kartanegara, Prov. Kalimantan Timur</t>
  </si>
  <si>
    <t>SPS-BLRS (NS), Jl. Kuala Tanjung, Kecamatan Bandar,</t>
  </si>
  <si>
    <t>Kabupaten Simalungun-Perdagangan, Prov. Sumatera Utara</t>
  </si>
  <si>
    <t>Bpk. Sukirman, Desa Santan Tengah, Kec. Marangkayu,</t>
  </si>
  <si>
    <t>Bpk. Marhabang, Desa Santan Tengah, Kecamatan Marangkayu,</t>
  </si>
  <si>
    <t>Bpk. Vernando Z. Situmorang, Desa Batu Cermin, Kec. Sempaja Utara,</t>
  </si>
  <si>
    <t>Kota Samarinda, Prov. Kalimantan Timur</t>
  </si>
  <si>
    <t>PT. Bumi Mulia Makmur Lestari, Kec. Muara Samu, Kab. Paser</t>
  </si>
  <si>
    <t>Jumlah Mei 2016</t>
  </si>
  <si>
    <t>03 Mei 2016</t>
  </si>
  <si>
    <t>092</t>
  </si>
  <si>
    <t>04 Mei 2016</t>
  </si>
  <si>
    <t>093</t>
  </si>
  <si>
    <t>09 Mei 2016</t>
  </si>
  <si>
    <t>094</t>
  </si>
  <si>
    <t>10 Mei 2016</t>
  </si>
  <si>
    <t>11 Mei 2016</t>
  </si>
  <si>
    <t>096</t>
  </si>
  <si>
    <t>095</t>
  </si>
  <si>
    <t>12 Mei 2016</t>
  </si>
  <si>
    <t>097</t>
  </si>
  <si>
    <t>098</t>
  </si>
  <si>
    <t>099</t>
  </si>
  <si>
    <t>bibit kakao</t>
  </si>
  <si>
    <t>100</t>
  </si>
  <si>
    <t>13 Mei 2016</t>
  </si>
  <si>
    <t>101</t>
  </si>
  <si>
    <t>16 Mei 2016</t>
  </si>
  <si>
    <t>102</t>
  </si>
  <si>
    <t>17 Mei 2016</t>
  </si>
  <si>
    <t>103</t>
  </si>
  <si>
    <t>104</t>
  </si>
  <si>
    <t>18 Mei 2016</t>
  </si>
  <si>
    <t>105</t>
  </si>
  <si>
    <t>106</t>
  </si>
  <si>
    <t>19 Mei 2016</t>
  </si>
  <si>
    <t>107</t>
  </si>
  <si>
    <t>108</t>
  </si>
  <si>
    <t>109</t>
  </si>
  <si>
    <t>110</t>
  </si>
  <si>
    <t>23 Mei 2016</t>
  </si>
  <si>
    <t>111</t>
  </si>
  <si>
    <t>112</t>
  </si>
  <si>
    <t>113</t>
  </si>
  <si>
    <t>26 Maret 2016</t>
  </si>
  <si>
    <t>114</t>
  </si>
  <si>
    <t>115</t>
  </si>
  <si>
    <t xml:space="preserve">UPTD Balai Benih Tanaman </t>
  </si>
  <si>
    <t>Perkebunan Kab. Paser, Kaltim</t>
  </si>
  <si>
    <t>116</t>
  </si>
  <si>
    <t xml:space="preserve">Bpk. Syamsirsyah, Desa Kandolo, Kec. Teluk Pandan, </t>
  </si>
  <si>
    <t>Kab. Kutai Kartanegara, Kalimantan Timur</t>
  </si>
  <si>
    <t>Bpk. Marhabang, Desa Santan Tengah, Kec. Marang Kayu,</t>
  </si>
  <si>
    <t>Kutai Kartanegara, Kalimantan Timur</t>
  </si>
  <si>
    <t>Bpk. M. Muhtar, Desa Bukit Merdeka, Kec. Samboja, Kab. Kutai</t>
  </si>
  <si>
    <t>Bpk. Andi Damis, Desa Sangata Utara, Kab. Kutai Timur,</t>
  </si>
  <si>
    <t>Kalimantan Timur</t>
  </si>
  <si>
    <t>PT. Hamparan Sentosa, Desa Menamang Kanan dan Menamang</t>
  </si>
  <si>
    <t>Kiri, Kec. Muara Kaman, Kutai Kartanegara, Kalimantan Timur</t>
  </si>
  <si>
    <t xml:space="preserve">Bpk. Marhabang, Desa Santan Tengah, Kec. Marangkayu, Kab. </t>
  </si>
  <si>
    <t xml:space="preserve">CV. Swakarya Agro Kaltim, </t>
  </si>
  <si>
    <t>Samarinda</t>
  </si>
  <si>
    <t>CV. Swakarya Agro Kaltim, Desa Lempake, Kec. Samarinda</t>
  </si>
  <si>
    <t>Utara, Kota Samarinda, Kalimantan Timur</t>
  </si>
  <si>
    <t>CV. Harapan Jaya Utama, Kutai</t>
  </si>
  <si>
    <t>CV. Harapan Jaya Utama, Desa Kaliorang, Kec. Kaliorang,</t>
  </si>
  <si>
    <t>Kab. Kutai Timur, Kalimantan Timur</t>
  </si>
  <si>
    <t>PT. Budiduta Agromakmur, Desa Jonggon, Kec. Loa Kulu,</t>
  </si>
  <si>
    <t>SPS-BLRS (NS), Jln. Kuala Tanjung, Kec. Bandar, Kab.</t>
  </si>
  <si>
    <t>Simalungun, Perdagangan, Sumatera Utara</t>
  </si>
  <si>
    <t>Bpk. Moh. Mujazin, Desa Tepian Langsat, Kec. Bengalon,</t>
  </si>
  <si>
    <t>Bpk. Saun, Desa Tepian Langsat, Kec. Bengalon, Kab. Kutai</t>
  </si>
  <si>
    <t>Timur, Kalimantan Timur</t>
  </si>
  <si>
    <t>Bpk. Rudi Hartono, Desa Kuala Lapang, Kec. Malinau Barat,</t>
  </si>
  <si>
    <t>Kab. Malinau, Kalimantan Timur</t>
  </si>
  <si>
    <t>UPTD Balai Benih Perkebunan Kabupaten Paser, Dusun III</t>
  </si>
  <si>
    <t>Desa Pasir Belengkong, Kec. Pasir Belengkong, Kab. Paser</t>
  </si>
  <si>
    <t>pindahan Mei 2016</t>
  </si>
  <si>
    <t>Jumlah s/d Mei 2016</t>
  </si>
  <si>
    <t>Samarinda, 02 Juni 2016</t>
  </si>
  <si>
    <t>01 Juni 2016</t>
  </si>
  <si>
    <t>02 Juni 2016</t>
  </si>
  <si>
    <t>03 Juni 2016</t>
  </si>
  <si>
    <t>07 Juni 2016</t>
  </si>
  <si>
    <t>117</t>
  </si>
  <si>
    <t>118</t>
  </si>
  <si>
    <t>119</t>
  </si>
  <si>
    <t>120</t>
  </si>
  <si>
    <t>121</t>
  </si>
  <si>
    <t>122</t>
  </si>
  <si>
    <t>123</t>
  </si>
  <si>
    <t>124</t>
  </si>
  <si>
    <t>13 Juni 2016</t>
  </si>
  <si>
    <t>125</t>
  </si>
  <si>
    <t>Jumlah Juni 2016</t>
  </si>
  <si>
    <t>pindahan Juni 2016</t>
  </si>
  <si>
    <t>126</t>
  </si>
  <si>
    <t>127</t>
  </si>
  <si>
    <t>128</t>
  </si>
  <si>
    <t>129</t>
  </si>
  <si>
    <t>130</t>
  </si>
  <si>
    <t>131</t>
  </si>
  <si>
    <t>14 Juni 2016</t>
  </si>
  <si>
    <t>15 Juni 2016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</si>
  <si>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</si>
  <si>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</si>
  <si>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</si>
  <si>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</si>
  <si>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</si>
  <si>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</si>
  <si>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</si>
  <si>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</si>
  <si>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</si>
  <si>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</si>
  <si>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</si>
  <si>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</si>
  <si>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</si>
  <si>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23 Juni 2016</t>
  </si>
  <si>
    <t>27 Juni 2016</t>
  </si>
  <si>
    <t>28 Juni 2016</t>
  </si>
  <si>
    <t>145</t>
  </si>
  <si>
    <t>146</t>
  </si>
  <si>
    <t>147</t>
  </si>
  <si>
    <t>29 Juni 2016</t>
  </si>
  <si>
    <t xml:space="preserve">Bpk. Muh. Haidir, Desa Makarti, Kec. Marang Kayu, Kab. </t>
  </si>
  <si>
    <t>Tenggarong, Prov. Kalimantan Timur</t>
  </si>
  <si>
    <t>Bpk. M. Muhtar, Desa Bukit Merdeka, Kec. Samboja,</t>
  </si>
  <si>
    <t>PT. Agro Bumi Kaltim, Desa Lamin Pulut, Lamin Talihan dan</t>
  </si>
  <si>
    <t>Teluk Bingkai, Kec. Kenohan, Kab. Kutai Kartanegara, Kaltim</t>
  </si>
  <si>
    <t>Bpk. Mafuli Yannoor Kawakif, Desa Suato Tatakan, Kec. Tapin Selatan,</t>
  </si>
  <si>
    <t>Kab. Tapin, Prov. Kalimantan Selatan</t>
  </si>
  <si>
    <t>Bpk. Slamet Sulaiman, Jln. Batang Gede 3/72, Surabaya,</t>
  </si>
  <si>
    <t>Prov. Jawa Timur</t>
  </si>
  <si>
    <t>Bpk. Mahlan, Kel. Menteng, Kec. Jekan Raya Kota,</t>
  </si>
  <si>
    <t>Palangkaraya, Prov. Kalimantan Selatan</t>
  </si>
  <si>
    <t>Bpk. Yohanis Kamben, Kec. Pantan Makale, Kab. Tana Toraja,</t>
  </si>
  <si>
    <t>Prov. Sulawesi Selatan</t>
  </si>
  <si>
    <t>Bpk. Akhmad, Desa Batu Redi, Kec. Telen, Kab. Kutai Timur,</t>
  </si>
  <si>
    <t>Bpk. Andreas R.I, Bengkulu, Provinsi Bengkulu</t>
  </si>
  <si>
    <t>Bpk. H. Bujang Sabli. S, Kab. Batang Hari, Provinsi Jambi</t>
  </si>
  <si>
    <t>PT. Teguh Jayaprima Abadi, Desa Rantau Hempang, Kec. Muara</t>
  </si>
  <si>
    <t>Kaman, Kab. Kutai Kartanegara, Prov. Kalimantan Timur</t>
  </si>
  <si>
    <t>Bpk. Ariansyah, Desa Buki Merdeka, Kec. Samboja, Kab. Kutai</t>
  </si>
  <si>
    <t>Dinas Perkebunan Prov. Kalimantan Timur, Samarinda,</t>
  </si>
  <si>
    <t>Bpk. Hendri. W, Desa Bendang Raya, Kec.Tenggarong, Kab.</t>
  </si>
  <si>
    <t xml:space="preserve">PT. PP. London Sumatera Indonesia, Tbk, Desa Bah Lias, </t>
  </si>
  <si>
    <t>Kec. Bandar, Kab. Simalungun, Prov. Suamtera Utara</t>
  </si>
  <si>
    <t xml:space="preserve">PT. Kayan Plantation, Desa Sajau, Sajau Pura dan Binai, Kec. </t>
  </si>
  <si>
    <t>Tanjung Palas Timur, Kab. Bulungan, Prov. Kalimantan Utara</t>
  </si>
  <si>
    <t>Kab. Mahakam Ulu, Prov. Kalimantan Timur</t>
  </si>
  <si>
    <t xml:space="preserve">Bpk. Idhamsyah, Desa Loa Tebu, Kec. Tenggarong, </t>
  </si>
  <si>
    <t>Jumlah s/d Juni 2016</t>
  </si>
  <si>
    <t>Samarinda, 01 Juli 2016</t>
  </si>
  <si>
    <t xml:space="preserve">Bpk. Radius, Desa Long Geguang, Kec. Long Hubung, </t>
  </si>
  <si>
    <t>01 Juli 2016</t>
  </si>
  <si>
    <t>Bpk. Surisno, Desa Kelinjau, Kec. Muara Ancalong,</t>
  </si>
  <si>
    <t>12 Juli 2016</t>
  </si>
  <si>
    <t xml:space="preserve">Bpk. Andi Damis, Kec. Sangatta Utara, Kab. Kutai Timur, </t>
  </si>
  <si>
    <t>14 Juli 2016</t>
  </si>
  <si>
    <t>Wijaya, Komplek Baranangsiang Indah, Jl. Carita Blok B4</t>
  </si>
  <si>
    <t>No.15, Kel. Katalumpa, Kec. Bogor Timur, Prov. Jawa Barat</t>
  </si>
  <si>
    <t>PT. Tanjungmanis Arta Lestari, Kec. Sangkulirang, Kab. Kutai</t>
  </si>
  <si>
    <t>Bpk. Andi Arsyad Als Parasabbelle, Desa Sempaja Utara,</t>
  </si>
  <si>
    <t>Kec. Samarinda Utara, Kota Samarinda, Prov. Kalimantan Timur</t>
  </si>
  <si>
    <t>19 Juli 2016</t>
  </si>
  <si>
    <t>PT. Arief Nirwana Utama, Desa Buas, Kec. Candi Laras Utara,</t>
  </si>
  <si>
    <t>21 Juli 2016</t>
  </si>
  <si>
    <t>Bpk. Asri, Desa Skerat, Kec. Bengalon, Kab. Kutai Timur,</t>
  </si>
  <si>
    <t>22 Juli 2016</t>
  </si>
  <si>
    <t>Kota Samarinda, Kaltim</t>
  </si>
  <si>
    <t>CV. Swakarya Agro Kaltim,</t>
  </si>
  <si>
    <t>CV. Swakarya Agro Kaltim, Jl. Cendana, Gg.7, No.15, RT.27</t>
  </si>
  <si>
    <t>bibit lada</t>
  </si>
  <si>
    <t xml:space="preserve"> 25 Juli 2016</t>
  </si>
  <si>
    <t>29 Juli 2016</t>
  </si>
  <si>
    <t>Bpk. Yudi, Desa Kutai Lama, Kec. Anggana, Kab. Kutai</t>
  </si>
  <si>
    <t xml:space="preserve">PT. Tanjungmanis Arta Lestari, Kec. Sangkulirang, Kab. Kutai </t>
  </si>
  <si>
    <t>Jumlah Juli 2016</t>
  </si>
  <si>
    <t>pindahan Juli 2016</t>
  </si>
  <si>
    <t>Jumlah s/d Juli 2016</t>
  </si>
  <si>
    <t>Samarinda, 03 Agustus 2016</t>
  </si>
  <si>
    <t>Kelompok Tani Mega Buana,</t>
  </si>
  <si>
    <t>Kab. Kutai Kartanegara</t>
  </si>
  <si>
    <t>Kelompok Tani Mega Buana, Jl. Soekarno-Hatta KM.28 Desa Batuah,</t>
  </si>
  <si>
    <t>160</t>
  </si>
  <si>
    <t>M. Ridho, Kelurahan Rajawali, Kecamatan Jambi Timur,</t>
  </si>
  <si>
    <t>Prov. Jambi</t>
  </si>
  <si>
    <t>161</t>
  </si>
  <si>
    <t>162</t>
  </si>
  <si>
    <t>163</t>
  </si>
  <si>
    <t>164</t>
  </si>
  <si>
    <t>165</t>
  </si>
  <si>
    <t>166</t>
  </si>
  <si>
    <t>Bpk. Nur Hidayat, SP. M.Sc, Kota Samarinda, Prov. Kalimantan</t>
  </si>
  <si>
    <t>Timur</t>
  </si>
  <si>
    <t>167</t>
  </si>
  <si>
    <t>167.1</t>
  </si>
  <si>
    <t xml:space="preserve">PT. Mulia Agro Utama, </t>
  </si>
  <si>
    <t>Kab. Tarakan, Kaltara</t>
  </si>
  <si>
    <t>Jumlah Agustus 2016</t>
  </si>
  <si>
    <t>PT. Sahabat Mewah Makmur, Desa Jangkang, Kec. Dendang</t>
  </si>
  <si>
    <t>Kab. Belitung Timur, Prov. Bangka Belitung</t>
  </si>
  <si>
    <t>168</t>
  </si>
  <si>
    <t>169</t>
  </si>
  <si>
    <t>170</t>
  </si>
  <si>
    <t>171</t>
  </si>
  <si>
    <t>172</t>
  </si>
  <si>
    <t>173</t>
  </si>
  <si>
    <t>Pindahan Agustus 2016</t>
  </si>
  <si>
    <t>174</t>
  </si>
  <si>
    <t>Green Kaltim Mandiri, Kab. Kukar</t>
  </si>
  <si>
    <t>Bpk. H. Syahruni, Desa Saka/Mandu, Kec. Sangkulirang,</t>
  </si>
  <si>
    <t>Jumlah s/d Agustus 2016</t>
  </si>
  <si>
    <t xml:space="preserve">PT. Kayung Agro Lestari, Desa Laman Satong, Kec. Matan </t>
  </si>
  <si>
    <t>Hilir Utara, Kab. Ketapang, Prov. Kalimantan Barat</t>
  </si>
  <si>
    <t>30 Agustus 2016</t>
  </si>
  <si>
    <t>Bpk. H. Firdaus HMD, Desa Maloy, Kec. Sangkulirang,</t>
  </si>
  <si>
    <t>25 Agustus 2016</t>
  </si>
  <si>
    <t>PT. Prasetya Mitra Muda, Desa Takaras, Bereng Malaka, Parempei dan</t>
  </si>
  <si>
    <t>Berang Baru, Kec. Manuhing dan Kec. Rungan, Kab. Gunung Mas, Kalteng</t>
  </si>
  <si>
    <t>29 Agustus 2016</t>
  </si>
  <si>
    <t>PT. Kayan Plantation, Desa Sajau, Sajau Pura dan Binai,</t>
  </si>
  <si>
    <t>Kec. Tanjung Palas Timur, Kab. Bulungan, Prov. Kaltim</t>
  </si>
  <si>
    <t>Bpk. Johansyah,Desa Dukud Rejo Blok C2, Kec. Mentewe,</t>
  </si>
  <si>
    <t>Kab. Tanah Bumbu, prov. Kalimantan Selatan</t>
  </si>
  <si>
    <t>26 Agustus 2016</t>
  </si>
  <si>
    <t>PT. Kartika Persada, Kec. Melak,</t>
  </si>
  <si>
    <t>Kab. Kutai Barat</t>
  </si>
  <si>
    <t>PT. Kartika Persada, Desa Empas, Kec. Melak, Kab. Kutai</t>
  </si>
  <si>
    <t>Samarinda, 05 September 2016</t>
  </si>
  <si>
    <t>162.1</t>
  </si>
  <si>
    <t>02 Agustus 2016</t>
  </si>
  <si>
    <t>Kota Samarinda</t>
  </si>
  <si>
    <t>CV. Swakarya Agro Kaltim, Kota Samarinda, Provinsi</t>
  </si>
  <si>
    <t>stek lada</t>
  </si>
  <si>
    <t xml:space="preserve">dipindahkan </t>
  </si>
  <si>
    <t>Koperasi Serba Usaha Kota Rano,</t>
  </si>
  <si>
    <t xml:space="preserve">Kab. Paser </t>
  </si>
  <si>
    <t>Jumlah September 2016</t>
  </si>
  <si>
    <t>175</t>
  </si>
  <si>
    <t>176</t>
  </si>
  <si>
    <t>177</t>
  </si>
  <si>
    <t>178</t>
  </si>
  <si>
    <t>178.1</t>
  </si>
  <si>
    <t>181</t>
  </si>
  <si>
    <t>182</t>
  </si>
  <si>
    <t>183</t>
  </si>
  <si>
    <t>184</t>
  </si>
  <si>
    <t>185</t>
  </si>
  <si>
    <t>186</t>
  </si>
  <si>
    <t>187</t>
  </si>
  <si>
    <t>189</t>
  </si>
  <si>
    <t>190</t>
  </si>
  <si>
    <t>191</t>
  </si>
  <si>
    <t>Pindahan September 2016</t>
  </si>
  <si>
    <t>Jumlah Kecambah / Bibit</t>
  </si>
  <si>
    <t>188</t>
  </si>
  <si>
    <t>179</t>
  </si>
  <si>
    <t>180</t>
  </si>
  <si>
    <t>CV. Sinar Fajar, Samarinda</t>
  </si>
  <si>
    <t>Bpk. Ardhiansyah, Desa Santan Hilir, Kec. Marangkayu</t>
  </si>
  <si>
    <t>Kab. Kutai Kartanegara,Prov. Kalimantan Timur</t>
  </si>
  <si>
    <t>M. Hari, Jl. Datu Insad 77 Pelaihari, Kab. Tanah Laut</t>
  </si>
  <si>
    <t>DRs. Syahruddin, Jl. Racing Center, No. 18,</t>
  </si>
  <si>
    <t>Kab. Makassar, Prov. Sulawesi Selatan</t>
  </si>
  <si>
    <t>Rudi Permana, Desa Cisomang Barat, Kec. Cikalong</t>
  </si>
  <si>
    <t>Wetan, Kab. Bandung Barat, Prov. Jawa Barat</t>
  </si>
  <si>
    <t>CV. Sinar Fajar, Desa Muara Leka, Kec. Muara</t>
  </si>
  <si>
    <t>Muntai, Kab. Kutai Kartanegara, Prov. Kaltim</t>
  </si>
  <si>
    <t>CV. Sinar Fajar, Desa Kebon Agung, Kec. Rantau Pulung,</t>
  </si>
  <si>
    <t>Cv. Sinar Fajar, Desa Kaliorang, Kec. Kaliorang,</t>
  </si>
  <si>
    <t>CV. Sinar Fajar, Desa Mandu Saka, Kec. Sangkulirang</t>
  </si>
  <si>
    <t>Bpk. Karsino, Desa Karangan, Kec. Karangan,</t>
  </si>
  <si>
    <t>UPTD SKOI Kaltim, Desa Simpang Pasir,</t>
  </si>
  <si>
    <t>Kec. Palaran, Kota Samarinda, Prov. Kaltim</t>
  </si>
  <si>
    <t xml:space="preserve">Saber R. Kombong, Kota Balikpapan, </t>
  </si>
  <si>
    <t>Koperasi Serba Usaha Kuta Rano, Desa modang,</t>
  </si>
  <si>
    <t>RT/RW 003/001, Kec. Kuaro, Kab. Paser, Prov. Kaltim</t>
  </si>
  <si>
    <t>Bpk. Karsino, Desa Karangan Hilir, Kec. Karangan</t>
  </si>
  <si>
    <t>PT. Budiduta Agromakmur, Desa Jonggon, Kec. Loa</t>
  </si>
  <si>
    <t>Kulu, Kab. Kutai Kartanegara, Prov. Kaltim</t>
  </si>
  <si>
    <t>Jainal Abidin, SP., Kabupaten Tanah Laut,</t>
  </si>
  <si>
    <t>Provinsi Kalimantan Selatan</t>
  </si>
  <si>
    <t>Bpk. Sukardi, Desa Susuk Luar, Kec. Sandaran,</t>
  </si>
  <si>
    <t>CV. Pada Mukti Kurnia (Dewi Mustika Rahayu),</t>
  </si>
  <si>
    <t>Jl. Jend. Sudirman, No. 354, Kab. Rantau, Prov. Kaltim</t>
  </si>
  <si>
    <t>PT. Kyaan Plantation, Desa Sajau, Sajau Pura dan Binai</t>
  </si>
  <si>
    <t>Kec. Tanjung Palas Timur, Kab. Bulungan, Prov. Kaltara</t>
  </si>
  <si>
    <t>Jumlah s/d September 2016</t>
  </si>
  <si>
    <t>Samarinda, 03 Oktober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</si>
</sst>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F800]dddd\,\ mmmm\ dd\,\ yyyy"/>
    <numFmt numFmtId="166" formatCode="[$-421]dd\ mmmm\ yyyy;@"/>
    <numFmt numFmtId="167" formatCode="dd/mm/yyyy;@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sz val="9.5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.5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b/>
      <sz val="8.5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8.5"/>
      <color theme="1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4">
    <xf numFmtId="0" fontId="0" fillId="0" borderId="0" xfId="0"/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165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quotePrefix="1" applyFont="1" applyBorder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8" fillId="0" borderId="3" xfId="0" quotePrefix="1" applyFont="1" applyBorder="1" applyAlignment="1">
      <alignment horizontal="center" vertical="center"/>
    </xf>
    <xf numFmtId="0" fontId="6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0" fontId="3" fillId="0" borderId="3" xfId="0" quotePrefix="1" applyFont="1" applyBorder="1" applyAlignment="1">
      <alignment vertical="center"/>
    </xf>
    <xf numFmtId="164" fontId="3" fillId="0" borderId="3" xfId="1" quotePrefix="1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4" fontId="3" fillId="0" borderId="1" xfId="1" quotePrefix="1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1" fontId="8" fillId="0" borderId="1" xfId="2" applyFont="1" applyBorder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41" fontId="8" fillId="0" borderId="3" xfId="2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165" fontId="3" fillId="0" borderId="3" xfId="0" quotePrefix="1" applyNumberFormat="1" applyFont="1" applyBorder="1" applyAlignment="1">
      <alignment vertical="center"/>
    </xf>
    <xf numFmtId="0" fontId="3" fillId="0" borderId="2" xfId="0" quotePrefix="1" applyFont="1" applyBorder="1" applyAlignment="1">
      <alignment horizontal="center" vertical="center"/>
    </xf>
    <xf numFmtId="165" fontId="3" fillId="0" borderId="2" xfId="0" quotePrefix="1" applyNumberFormat="1" applyFont="1" applyBorder="1" applyAlignment="1">
      <alignment vertical="center"/>
    </xf>
    <xf numFmtId="0" fontId="3" fillId="0" borderId="2" xfId="0" quotePrefix="1" applyFont="1" applyBorder="1" applyAlignment="1">
      <alignment vertical="center"/>
    </xf>
    <xf numFmtId="0" fontId="11" fillId="0" borderId="5" xfId="0" applyFont="1" applyBorder="1" applyAlignment="1">
      <alignment horizontal="center"/>
    </xf>
    <xf numFmtId="165" fontId="11" fillId="0" borderId="5" xfId="0" applyNumberFormat="1" applyFont="1" applyBorder="1"/>
    <xf numFmtId="0" fontId="11" fillId="0" borderId="5" xfId="0" applyFont="1" applyBorder="1"/>
    <xf numFmtId="0" fontId="11" fillId="0" borderId="3" xfId="0" applyFont="1" applyBorder="1" applyAlignment="1">
      <alignment vertical="center"/>
    </xf>
    <xf numFmtId="41" fontId="8" fillId="0" borderId="3" xfId="2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7" fillId="0" borderId="3" xfId="0" quotePrefix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0" fontId="12" fillId="0" borderId="1" xfId="0" quotePrefix="1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164" fontId="1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41" fontId="12" fillId="0" borderId="3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vertical="center"/>
    </xf>
    <xf numFmtId="164" fontId="2" fillId="0" borderId="3" xfId="1" quotePrefix="1" applyNumberFormat="1" applyFont="1" applyBorder="1" applyAlignment="1">
      <alignment horizontal="right" vertical="center"/>
    </xf>
    <xf numFmtId="0" fontId="2" fillId="0" borderId="3" xfId="0" quotePrefix="1" applyFont="1" applyBorder="1" applyAlignment="1">
      <alignment horizontal="left" vertical="center"/>
    </xf>
    <xf numFmtId="164" fontId="12" fillId="0" borderId="2" xfId="0" applyNumberFormat="1" applyFont="1" applyBorder="1" applyAlignment="1">
      <alignment vertical="center"/>
    </xf>
    <xf numFmtId="164" fontId="2" fillId="0" borderId="1" xfId="1" quotePrefix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0" fontId="12" fillId="0" borderId="3" xfId="0" quotePrefix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164" fontId="12" fillId="0" borderId="4" xfId="0" applyNumberFormat="1" applyFont="1" applyBorder="1" applyAlignment="1">
      <alignment vertical="center"/>
    </xf>
    <xf numFmtId="0" fontId="14" fillId="0" borderId="2" xfId="0" quotePrefix="1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2" fillId="0" borderId="6" xfId="0" applyNumberFormat="1" applyFont="1" applyBorder="1" applyAlignment="1">
      <alignment vertical="center"/>
    </xf>
    <xf numFmtId="0" fontId="14" fillId="0" borderId="3" xfId="0" quotePrefix="1" applyFont="1" applyBorder="1" applyAlignment="1">
      <alignment horizontal="left" vertical="center"/>
    </xf>
    <xf numFmtId="0" fontId="3" fillId="0" borderId="5" xfId="0" quotePrefix="1" applyFont="1" applyBorder="1" applyAlignment="1">
      <alignment horizontal="center" vertical="center"/>
    </xf>
    <xf numFmtId="165" fontId="3" fillId="0" borderId="5" xfId="0" quotePrefix="1" applyNumberFormat="1" applyFont="1" applyBorder="1" applyAlignment="1">
      <alignment vertical="center"/>
    </xf>
    <xf numFmtId="0" fontId="3" fillId="0" borderId="5" xfId="0" quotePrefix="1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164" fontId="12" fillId="0" borderId="5" xfId="0" applyNumberFormat="1" applyFont="1" applyBorder="1" applyAlignment="1">
      <alignment vertical="center"/>
    </xf>
    <xf numFmtId="0" fontId="14" fillId="0" borderId="5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center" vertical="center"/>
    </xf>
    <xf numFmtId="165" fontId="3" fillId="0" borderId="0" xfId="0" quotePrefix="1" applyNumberFormat="1" applyFont="1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164" fontId="12" fillId="0" borderId="0" xfId="0" applyNumberFormat="1" applyFont="1" applyBorder="1" applyAlignment="1">
      <alignment vertical="center"/>
    </xf>
    <xf numFmtId="0" fontId="0" fillId="0" borderId="3" xfId="0" applyBorder="1"/>
    <xf numFmtId="165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2" fillId="0" borderId="5" xfId="1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/>
    </xf>
    <xf numFmtId="164" fontId="0" fillId="0" borderId="3" xfId="0" applyNumberFormat="1" applyBorder="1"/>
    <xf numFmtId="0" fontId="8" fillId="0" borderId="3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41" fontId="12" fillId="0" borderId="3" xfId="2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164" fontId="3" fillId="0" borderId="3" xfId="1" quotePrefix="1" applyNumberFormat="1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center"/>
    </xf>
    <xf numFmtId="0" fontId="2" fillId="0" borderId="3" xfId="0" quotePrefix="1" applyFont="1" applyBorder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0" xfId="0" applyFont="1"/>
    <xf numFmtId="164" fontId="7" fillId="0" borderId="3" xfId="1" quotePrefix="1" applyNumberFormat="1" applyFont="1" applyBorder="1" applyAlignment="1">
      <alignment vertical="center"/>
    </xf>
    <xf numFmtId="0" fontId="11" fillId="0" borderId="0" xfId="0" applyFont="1"/>
    <xf numFmtId="0" fontId="8" fillId="0" borderId="3" xfId="0" applyFont="1" applyBorder="1"/>
    <xf numFmtId="0" fontId="12" fillId="0" borderId="1" xfId="0" applyFont="1" applyBorder="1"/>
    <xf numFmtId="0" fontId="12" fillId="0" borderId="0" xfId="0" applyFont="1"/>
    <xf numFmtId="0" fontId="8" fillId="0" borderId="1" xfId="0" applyFont="1" applyBorder="1"/>
    <xf numFmtId="0" fontId="12" fillId="0" borderId="3" xfId="0" applyFont="1" applyBorder="1"/>
    <xf numFmtId="0" fontId="15" fillId="0" borderId="3" xfId="0" applyFont="1" applyBorder="1"/>
    <xf numFmtId="0" fontId="8" fillId="0" borderId="2" xfId="0" applyFont="1" applyBorder="1"/>
    <xf numFmtId="0" fontId="10" fillId="0" borderId="3" xfId="0" applyFont="1" applyBorder="1"/>
    <xf numFmtId="0" fontId="11" fillId="0" borderId="1" xfId="0" applyFont="1" applyBorder="1"/>
    <xf numFmtId="164" fontId="12" fillId="0" borderId="1" xfId="0" applyNumberFormat="1" applyFont="1" applyBorder="1"/>
    <xf numFmtId="0" fontId="11" fillId="0" borderId="3" xfId="0" applyFont="1" applyBorder="1"/>
    <xf numFmtId="164" fontId="12" fillId="0" borderId="3" xfId="0" applyNumberFormat="1" applyFont="1" applyBorder="1"/>
    <xf numFmtId="0" fontId="15" fillId="0" borderId="3" xfId="0" applyFont="1" applyBorder="1" applyAlignment="1">
      <alignment horizontal="left"/>
    </xf>
    <xf numFmtId="0" fontId="12" fillId="0" borderId="2" xfId="0" applyFont="1" applyBorder="1"/>
    <xf numFmtId="164" fontId="12" fillId="0" borderId="2" xfId="0" applyNumberFormat="1" applyFont="1" applyBorder="1"/>
    <xf numFmtId="0" fontId="17" fillId="0" borderId="1" xfId="0" applyFont="1" applyBorder="1"/>
    <xf numFmtId="164" fontId="17" fillId="0" borderId="1" xfId="0" applyNumberFormat="1" applyFont="1" applyBorder="1"/>
    <xf numFmtId="0" fontId="17" fillId="0" borderId="3" xfId="0" applyFont="1" applyBorder="1"/>
    <xf numFmtId="164" fontId="17" fillId="0" borderId="3" xfId="0" applyNumberFormat="1" applyFont="1" applyBorder="1"/>
    <xf numFmtId="164" fontId="2" fillId="0" borderId="2" xfId="1" quotePrefix="1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vertical="center"/>
    </xf>
    <xf numFmtId="166" fontId="3" fillId="0" borderId="3" xfId="0" quotePrefix="1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/>
    <xf numFmtId="167" fontId="3" fillId="0" borderId="3" xfId="0" quotePrefix="1" applyNumberFormat="1" applyFont="1" applyBorder="1" applyAlignment="1">
      <alignment horizontal="center" vertical="center"/>
    </xf>
    <xf numFmtId="164" fontId="7" fillId="0" borderId="3" xfId="1" quotePrefix="1" applyNumberFormat="1" applyFont="1" applyBorder="1" applyAlignment="1">
      <alignment horizontal="right" vertical="center"/>
    </xf>
    <xf numFmtId="164" fontId="19" fillId="0" borderId="3" xfId="1" quotePrefix="1" applyNumberFormat="1" applyFont="1" applyBorder="1" applyAlignment="1">
      <alignment horizontal="right" vertical="center"/>
    </xf>
    <xf numFmtId="164" fontId="19" fillId="0" borderId="3" xfId="1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right"/>
    </xf>
    <xf numFmtId="0" fontId="20" fillId="0" borderId="3" xfId="0" applyFont="1" applyBorder="1" applyAlignment="1">
      <alignment horizontal="right" vertical="center"/>
    </xf>
    <xf numFmtId="0" fontId="11" fillId="0" borderId="2" xfId="0" applyFont="1" applyBorder="1"/>
    <xf numFmtId="0" fontId="12" fillId="0" borderId="2" xfId="0" applyFont="1" applyBorder="1" applyAlignment="1">
      <alignment horizontal="left" vertical="center"/>
    </xf>
    <xf numFmtId="41" fontId="12" fillId="0" borderId="2" xfId="0" applyNumberFormat="1" applyFont="1" applyBorder="1"/>
    <xf numFmtId="41" fontId="0" fillId="0" borderId="0" xfId="0" applyNumberFormat="1"/>
    <xf numFmtId="164" fontId="0" fillId="0" borderId="0" xfId="0" applyNumberFormat="1"/>
    <xf numFmtId="41" fontId="8" fillId="0" borderId="1" xfId="2" applyFont="1" applyBorder="1" applyAlignment="1">
      <alignment horizontal="right" vertical="center"/>
    </xf>
    <xf numFmtId="0" fontId="12" fillId="0" borderId="3" xfId="0" applyFont="1" applyBorder="1" applyAlignment="1">
      <alignment horizontal="left" vertical="center"/>
    </xf>
    <xf numFmtId="41" fontId="12" fillId="0" borderId="3" xfId="0" applyNumberFormat="1" applyFont="1" applyBorder="1"/>
    <xf numFmtId="0" fontId="16" fillId="0" borderId="3" xfId="0" applyFont="1" applyBorder="1"/>
    <xf numFmtId="164" fontId="16" fillId="0" borderId="3" xfId="0" applyNumberFormat="1" applyFont="1" applyBorder="1"/>
    <xf numFmtId="0" fontId="16" fillId="0" borderId="1" xfId="0" applyFont="1" applyBorder="1"/>
    <xf numFmtId="164" fontId="16" fillId="0" borderId="1" xfId="0" applyNumberFormat="1" applyFont="1" applyBorder="1"/>
    <xf numFmtId="0" fontId="0" fillId="0" borderId="5" xfId="0" applyBorder="1"/>
    <xf numFmtId="164" fontId="19" fillId="0" borderId="3" xfId="1" quotePrefix="1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9" fillId="0" borderId="3" xfId="0" quotePrefix="1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3" xfId="0" applyFont="1" applyBorder="1"/>
    <xf numFmtId="0" fontId="21" fillId="0" borderId="3" xfId="0" quotePrefix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0" fillId="0" borderId="1" xfId="0" applyBorder="1"/>
    <xf numFmtId="0" fontId="8" fillId="0" borderId="5" xfId="0" applyFont="1" applyBorder="1"/>
    <xf numFmtId="0" fontId="0" fillId="0" borderId="2" xfId="0" applyBorder="1"/>
    <xf numFmtId="164" fontId="8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vertical="center"/>
    </xf>
    <xf numFmtId="41" fontId="16" fillId="0" borderId="3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64" fontId="16" fillId="0" borderId="2" xfId="0" applyNumberFormat="1" applyFont="1" applyBorder="1"/>
    <xf numFmtId="164" fontId="22" fillId="0" borderId="3" xfId="1" quotePrefix="1" applyNumberFormat="1" applyFont="1" applyBorder="1" applyAlignment="1">
      <alignment horizontal="right" vertical="center"/>
    </xf>
    <xf numFmtId="164" fontId="22" fillId="0" borderId="3" xfId="1" quotePrefix="1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0" fillId="0" borderId="1" xfId="0" applyFont="1" applyBorder="1"/>
    <xf numFmtId="164" fontId="15" fillId="0" borderId="3" xfId="0" applyNumberFormat="1" applyFont="1" applyBorder="1"/>
    <xf numFmtId="0" fontId="10" fillId="0" borderId="0" xfId="0" applyFont="1"/>
    <xf numFmtId="0" fontId="7" fillId="0" borderId="3" xfId="0" quotePrefix="1" applyFont="1" applyBorder="1" applyAlignment="1">
      <alignment horizontal="center" vertical="center"/>
    </xf>
    <xf numFmtId="166" fontId="7" fillId="0" borderId="3" xfId="0" quotePrefix="1" applyNumberFormat="1" applyFont="1" applyBorder="1" applyAlignment="1">
      <alignment horizontal="center" vertical="center"/>
    </xf>
    <xf numFmtId="0" fontId="10" fillId="0" borderId="2" xfId="0" applyFont="1" applyBorder="1"/>
    <xf numFmtId="0" fontId="4" fillId="0" borderId="1" xfId="0" quotePrefix="1" applyFont="1" applyBorder="1" applyAlignment="1">
      <alignment horizontal="left" vertical="center"/>
    </xf>
    <xf numFmtId="0" fontId="24" fillId="0" borderId="3" xfId="0" quotePrefix="1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3" xfId="0" applyFont="1" applyBorder="1"/>
    <xf numFmtId="0" fontId="0" fillId="0" borderId="0" xfId="0" applyBorder="1"/>
    <xf numFmtId="0" fontId="10" fillId="0" borderId="5" xfId="0" applyFont="1" applyBorder="1"/>
    <xf numFmtId="0" fontId="15" fillId="0" borderId="0" xfId="0" applyFont="1"/>
    <xf numFmtId="164" fontId="12" fillId="0" borderId="1" xfId="0" applyNumberFormat="1" applyFont="1" applyBorder="1" applyAlignment="1">
      <alignment vertical="center"/>
    </xf>
    <xf numFmtId="41" fontId="8" fillId="0" borderId="3" xfId="0" applyNumberFormat="1" applyFont="1" applyBorder="1"/>
    <xf numFmtId="164" fontId="25" fillId="0" borderId="3" xfId="1" applyNumberFormat="1" applyFont="1" applyBorder="1"/>
    <xf numFmtId="164" fontId="8" fillId="0" borderId="3" xfId="1" applyNumberFormat="1" applyFont="1" applyBorder="1"/>
    <xf numFmtId="0" fontId="8" fillId="0" borderId="3" xfId="0" quotePrefix="1" applyFont="1" applyBorder="1" applyAlignment="1">
      <alignment horizontal="center"/>
    </xf>
    <xf numFmtId="164" fontId="8" fillId="0" borderId="3" xfId="1" applyNumberFormat="1" applyFont="1" applyBorder="1" applyAlignment="1">
      <alignment horizontal="right" vertical="center"/>
    </xf>
    <xf numFmtId="0" fontId="26" fillId="0" borderId="3" xfId="0" applyFont="1" applyBorder="1"/>
    <xf numFmtId="0" fontId="26" fillId="0" borderId="1" xfId="0" applyFont="1" applyBorder="1"/>
    <xf numFmtId="164" fontId="12" fillId="0" borderId="3" xfId="1" applyNumberFormat="1" applyFont="1" applyBorder="1"/>
    <xf numFmtId="0" fontId="26" fillId="0" borderId="2" xfId="0" applyFont="1" applyBorder="1"/>
    <xf numFmtId="0" fontId="23" fillId="0" borderId="3" xfId="0" applyFont="1" applyBorder="1" applyAlignment="1">
      <alignment horizontal="left" vertical="center"/>
    </xf>
    <xf numFmtId="0" fontId="16" fillId="0" borderId="2" xfId="0" applyFont="1" applyBorder="1"/>
    <xf numFmtId="0" fontId="1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164" fontId="27" fillId="0" borderId="3" xfId="0" applyNumberFormat="1" applyFont="1" applyBorder="1"/>
    <xf numFmtId="164" fontId="27" fillId="0" borderId="2" xfId="0" applyNumberFormat="1" applyFont="1" applyBorder="1"/>
    <xf numFmtId="0" fontId="0" fillId="0" borderId="3" xfId="0" applyBorder="1" applyAlignment="1">
      <alignment horizontal="center" vertical="center"/>
    </xf>
    <xf numFmtId="0" fontId="2" fillId="0" borderId="0" xfId="0" quotePrefix="1" applyFont="1" applyBorder="1" applyAlignment="1">
      <alignment horizontal="left" vertical="center"/>
    </xf>
    <xf numFmtId="164" fontId="4" fillId="0" borderId="3" xfId="1" quotePrefix="1" applyNumberFormat="1" applyFont="1" applyBorder="1" applyAlignment="1">
      <alignment horizontal="right" vertical="center"/>
    </xf>
    <xf numFmtId="164" fontId="15" fillId="0" borderId="1" xfId="0" applyNumberFormat="1" applyFont="1" applyBorder="1"/>
    <xf numFmtId="0" fontId="10" fillId="0" borderId="0" xfId="0" applyFont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/>
    </xf>
    <xf numFmtId="41" fontId="0" fillId="0" borderId="3" xfId="2" applyFont="1" applyBorder="1" applyAlignment="1">
      <alignment horizontal="right"/>
    </xf>
    <xf numFmtId="0" fontId="0" fillId="0" borderId="3" xfId="0" quotePrefix="1" applyBorder="1" applyAlignment="1">
      <alignment horizontal="center"/>
    </xf>
    <xf numFmtId="0" fontId="28" fillId="0" borderId="3" xfId="0" applyFont="1" applyBorder="1" applyAlignment="1">
      <alignment horizontal="right"/>
    </xf>
    <xf numFmtId="0" fontId="20" fillId="0" borderId="3" xfId="0" applyFont="1" applyBorder="1" applyAlignment="1">
      <alignment vertical="center"/>
    </xf>
    <xf numFmtId="0" fontId="28" fillId="0" borderId="3" xfId="0" applyFont="1" applyBorder="1"/>
    <xf numFmtId="41" fontId="0" fillId="0" borderId="3" xfId="2" applyFont="1" applyBorder="1"/>
    <xf numFmtId="0" fontId="29" fillId="0" borderId="3" xfId="0" applyFont="1" applyBorder="1"/>
    <xf numFmtId="164" fontId="16" fillId="0" borderId="3" xfId="1" applyNumberFormat="1" applyFont="1" applyBorder="1"/>
    <xf numFmtId="0" fontId="8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64" fontId="0" fillId="0" borderId="3" xfId="1" applyNumberFormat="1" applyFont="1" applyBorder="1"/>
    <xf numFmtId="0" fontId="16" fillId="0" borderId="5" xfId="0" applyFont="1" applyBorder="1"/>
    <xf numFmtId="41" fontId="8" fillId="0" borderId="1" xfId="2" quotePrefix="1" applyFont="1" applyBorder="1" applyAlignment="1">
      <alignment horizontal="right" vertical="center"/>
    </xf>
    <xf numFmtId="166" fontId="0" fillId="0" borderId="3" xfId="0" applyNumberFormat="1" applyBorder="1"/>
    <xf numFmtId="164" fontId="0" fillId="0" borderId="3" xfId="1" quotePrefix="1" applyNumberFormat="1" applyFont="1" applyBorder="1" applyAlignment="1">
      <alignment horizontal="right"/>
    </xf>
    <xf numFmtId="0" fontId="11" fillId="0" borderId="3" xfId="0" applyFont="1" applyBorder="1" applyAlignment="1">
      <alignment horizontal="right" vertical="center"/>
    </xf>
    <xf numFmtId="41" fontId="8" fillId="0" borderId="1" xfId="2" quotePrefix="1" applyFont="1" applyBorder="1" applyAlignment="1">
      <alignment horizontal="center" vertical="center"/>
    </xf>
    <xf numFmtId="164" fontId="3" fillId="0" borderId="3" xfId="1" quotePrefix="1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7" fillId="0" borderId="3" xfId="1" quotePrefix="1" applyNumberFormat="1" applyFont="1" applyBorder="1" applyAlignment="1">
      <alignment horizontal="center" vertical="center"/>
    </xf>
    <xf numFmtId="164" fontId="0" fillId="0" borderId="3" xfId="1" quotePrefix="1" applyNumberFormat="1" applyFont="1" applyBorder="1" applyAlignment="1">
      <alignment horizontal="center"/>
    </xf>
    <xf numFmtId="164" fontId="22" fillId="0" borderId="3" xfId="1" quotePrefix="1" applyNumberFormat="1" applyFont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0" fontId="30" fillId="0" borderId="3" xfId="0" quotePrefix="1" applyFont="1" applyBorder="1" applyAlignment="1">
      <alignment vertical="center"/>
    </xf>
    <xf numFmtId="0" fontId="0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16" fillId="0" borderId="5" xfId="0" applyNumberFormat="1" applyFont="1" applyBorder="1"/>
    <xf numFmtId="0" fontId="2" fillId="0" borderId="5" xfId="0" quotePrefix="1" applyFont="1" applyBorder="1" applyAlignment="1">
      <alignment horizontal="left" vertical="center"/>
    </xf>
    <xf numFmtId="164" fontId="16" fillId="0" borderId="0" xfId="0" applyNumberFormat="1" applyFont="1" applyBorder="1"/>
    <xf numFmtId="0" fontId="24" fillId="0" borderId="0" xfId="0" quotePrefix="1" applyFont="1" applyBorder="1" applyAlignment="1">
      <alignment horizontal="left" vertical="center"/>
    </xf>
    <xf numFmtId="164" fontId="16" fillId="0" borderId="0" xfId="1" applyNumberFormat="1" applyFont="1" applyBorder="1"/>
    <xf numFmtId="0" fontId="16" fillId="0" borderId="0" xfId="0" applyFont="1" applyBorder="1"/>
    <xf numFmtId="0" fontId="2" fillId="0" borderId="2" xfId="0" applyFont="1" applyBorder="1" applyAlignment="1">
      <alignment horizontal="left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view="pageLayout" topLeftCell="A34" zoomScale="80" zoomScaleNormal="100" zoomScalePageLayoutView="80" workbookViewId="0">
      <selection activeCell="E120" sqref="E120"/>
    </sheetView>
  </sheetViews>
  <sheetFormatPr defaultRowHeight="15" x14ac:dyDescent="0.25"/>
  <cols>
    <col min="1" max="1" width="3.7109375" style="6" customWidth="1"/>
    <col min="2" max="2" width="15.28515625" customWidth="1"/>
    <col min="3" max="3" width="28.28515625" customWidth="1"/>
    <col min="4" max="4" width="52.5703125" customWidth="1"/>
    <col min="5" max="5" width="16.7109375" customWidth="1"/>
    <col min="6" max="6" width="14.7109375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5">
      <c r="A2" s="268"/>
      <c r="B2" s="268"/>
      <c r="C2" s="268"/>
      <c r="D2" s="268"/>
      <c r="E2" s="270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25">
        <v>42374</v>
      </c>
      <c r="C4" s="26" t="s">
        <v>19</v>
      </c>
      <c r="D4" s="26" t="s">
        <v>34</v>
      </c>
      <c r="E4" s="26">
        <v>126</v>
      </c>
      <c r="F4" s="71" t="s">
        <v>7</v>
      </c>
    </row>
    <row r="5" spans="1:6" x14ac:dyDescent="0.25">
      <c r="A5" s="21"/>
      <c r="B5" s="29"/>
      <c r="C5" s="30"/>
      <c r="D5" s="30" t="s">
        <v>35</v>
      </c>
      <c r="E5" s="40" t="s">
        <v>8</v>
      </c>
      <c r="F5" s="30"/>
    </row>
    <row r="6" spans="1:6" x14ac:dyDescent="0.25">
      <c r="A6" s="21"/>
      <c r="B6" s="29"/>
      <c r="C6" s="30"/>
      <c r="D6" s="30"/>
      <c r="E6" s="30"/>
      <c r="F6" s="30"/>
    </row>
    <row r="7" spans="1:6" x14ac:dyDescent="0.25">
      <c r="A7" s="34">
        <v>2</v>
      </c>
      <c r="B7" s="35">
        <v>42374</v>
      </c>
      <c r="C7" s="30" t="s">
        <v>19</v>
      </c>
      <c r="D7" s="3" t="s">
        <v>36</v>
      </c>
      <c r="E7" s="36">
        <v>200</v>
      </c>
      <c r="F7" s="34" t="s">
        <v>9</v>
      </c>
    </row>
    <row r="8" spans="1:6" x14ac:dyDescent="0.25">
      <c r="A8" s="34"/>
      <c r="B8" s="35"/>
      <c r="C8" s="41"/>
      <c r="D8" s="41" t="s">
        <v>37</v>
      </c>
      <c r="E8" s="42" t="s">
        <v>8</v>
      </c>
      <c r="F8" s="34"/>
    </row>
    <row r="9" spans="1:6" x14ac:dyDescent="0.25">
      <c r="A9" s="34"/>
      <c r="B9" s="35"/>
      <c r="C9" s="41"/>
      <c r="D9" s="41"/>
      <c r="E9" s="42"/>
      <c r="F9" s="34"/>
    </row>
    <row r="10" spans="1:6" x14ac:dyDescent="0.25">
      <c r="A10" s="34">
        <v>3</v>
      </c>
      <c r="B10" s="35">
        <v>42375</v>
      </c>
      <c r="C10" s="30" t="s">
        <v>19</v>
      </c>
      <c r="D10" s="3" t="s">
        <v>38</v>
      </c>
      <c r="E10" s="42">
        <v>800</v>
      </c>
      <c r="F10" s="34" t="s">
        <v>10</v>
      </c>
    </row>
    <row r="11" spans="1:6" x14ac:dyDescent="0.25">
      <c r="A11" s="34"/>
      <c r="B11" s="35"/>
      <c r="C11" s="41"/>
      <c r="D11" s="3" t="s">
        <v>39</v>
      </c>
      <c r="E11" s="36" t="s">
        <v>8</v>
      </c>
      <c r="F11" s="34"/>
    </row>
    <row r="12" spans="1:6" x14ac:dyDescent="0.25">
      <c r="A12" s="34"/>
      <c r="B12" s="35"/>
      <c r="C12" s="30"/>
      <c r="D12" s="41"/>
      <c r="E12" s="42"/>
      <c r="F12" s="34"/>
    </row>
    <row r="13" spans="1:6" x14ac:dyDescent="0.25">
      <c r="A13" s="34">
        <v>4</v>
      </c>
      <c r="B13" s="43">
        <v>42375</v>
      </c>
      <c r="C13" s="30" t="s">
        <v>19</v>
      </c>
      <c r="D13" s="3" t="s">
        <v>40</v>
      </c>
      <c r="E13" s="42">
        <v>2500</v>
      </c>
      <c r="F13" s="34" t="s">
        <v>11</v>
      </c>
    </row>
    <row r="14" spans="1:6" x14ac:dyDescent="0.25">
      <c r="A14" s="34"/>
      <c r="B14" s="35"/>
      <c r="C14" s="41"/>
      <c r="D14" s="3" t="s">
        <v>41</v>
      </c>
      <c r="E14" s="36" t="s">
        <v>8</v>
      </c>
      <c r="F14" s="34"/>
    </row>
    <row r="15" spans="1:6" x14ac:dyDescent="0.25">
      <c r="A15" s="34"/>
      <c r="B15" s="35"/>
      <c r="C15" s="41"/>
      <c r="D15" s="41"/>
      <c r="E15" s="42"/>
      <c r="F15" s="34"/>
    </row>
    <row r="16" spans="1:6" x14ac:dyDescent="0.25">
      <c r="A16" s="34">
        <v>5</v>
      </c>
      <c r="B16" s="35">
        <v>42377</v>
      </c>
      <c r="C16" s="30" t="s">
        <v>19</v>
      </c>
      <c r="D16" s="3" t="s">
        <v>40</v>
      </c>
      <c r="E16" s="42">
        <v>2500</v>
      </c>
      <c r="F16" s="34" t="s">
        <v>12</v>
      </c>
    </row>
    <row r="17" spans="1:6" x14ac:dyDescent="0.25">
      <c r="A17" s="34"/>
      <c r="B17" s="35"/>
      <c r="C17" s="41"/>
      <c r="D17" s="3" t="s">
        <v>41</v>
      </c>
      <c r="E17" s="36" t="s">
        <v>8</v>
      </c>
      <c r="F17" s="34"/>
    </row>
    <row r="18" spans="1:6" x14ac:dyDescent="0.25">
      <c r="A18" s="34"/>
      <c r="B18" s="35"/>
      <c r="C18" s="41"/>
      <c r="D18" s="41"/>
      <c r="E18" s="42"/>
      <c r="F18" s="34"/>
    </row>
    <row r="19" spans="1:6" x14ac:dyDescent="0.25">
      <c r="A19" s="34">
        <v>6</v>
      </c>
      <c r="B19" s="35">
        <v>42377</v>
      </c>
      <c r="C19" s="30" t="s">
        <v>19</v>
      </c>
      <c r="D19" s="3" t="s">
        <v>42</v>
      </c>
      <c r="E19" s="42">
        <v>180</v>
      </c>
      <c r="F19" s="34" t="s">
        <v>13</v>
      </c>
    </row>
    <row r="20" spans="1:6" x14ac:dyDescent="0.25">
      <c r="A20" s="34"/>
      <c r="B20" s="35"/>
      <c r="C20" s="30"/>
      <c r="D20" s="3" t="s">
        <v>43</v>
      </c>
      <c r="E20" s="36" t="s">
        <v>8</v>
      </c>
      <c r="F20" s="34"/>
    </row>
    <row r="21" spans="1:6" x14ac:dyDescent="0.25">
      <c r="A21" s="34"/>
      <c r="B21" s="35"/>
      <c r="C21" s="41"/>
      <c r="D21" s="41"/>
      <c r="E21" s="42"/>
      <c r="F21" s="34"/>
    </row>
    <row r="22" spans="1:6" x14ac:dyDescent="0.25">
      <c r="A22" s="34">
        <v>7</v>
      </c>
      <c r="B22" s="43">
        <v>42382</v>
      </c>
      <c r="C22" s="30" t="s">
        <v>19</v>
      </c>
      <c r="D22" s="44" t="s">
        <v>44</v>
      </c>
      <c r="E22" s="42">
        <v>20604</v>
      </c>
      <c r="F22" s="34" t="s">
        <v>14</v>
      </c>
    </row>
    <row r="23" spans="1:6" x14ac:dyDescent="0.25">
      <c r="A23" s="34"/>
      <c r="B23" s="35"/>
      <c r="C23" s="41"/>
      <c r="D23" s="44" t="s">
        <v>45</v>
      </c>
      <c r="E23" s="36" t="s">
        <v>15</v>
      </c>
      <c r="F23" s="34"/>
    </row>
    <row r="24" spans="1:6" x14ac:dyDescent="0.25">
      <c r="A24" s="34"/>
      <c r="B24" s="35"/>
      <c r="C24" s="30"/>
      <c r="D24" s="41"/>
      <c r="E24" s="42"/>
      <c r="F24" s="34"/>
    </row>
    <row r="25" spans="1:6" x14ac:dyDescent="0.25">
      <c r="A25" s="34">
        <v>8</v>
      </c>
      <c r="B25" s="43">
        <v>42387</v>
      </c>
      <c r="C25" s="30" t="s">
        <v>19</v>
      </c>
      <c r="D25" s="3" t="s">
        <v>46</v>
      </c>
      <c r="E25" s="42">
        <v>5000</v>
      </c>
      <c r="F25" s="34" t="s">
        <v>16</v>
      </c>
    </row>
    <row r="26" spans="1:6" x14ac:dyDescent="0.25">
      <c r="A26" s="34"/>
      <c r="B26" s="35"/>
      <c r="C26" s="41"/>
      <c r="D26" s="3" t="s">
        <v>39</v>
      </c>
      <c r="E26" s="36" t="s">
        <v>8</v>
      </c>
      <c r="F26" s="34"/>
    </row>
    <row r="27" spans="1:6" x14ac:dyDescent="0.25">
      <c r="A27" s="34"/>
      <c r="B27" s="35"/>
      <c r="C27" s="41"/>
      <c r="D27" s="41"/>
      <c r="E27" s="42"/>
      <c r="F27" s="34"/>
    </row>
    <row r="28" spans="1:6" x14ac:dyDescent="0.25">
      <c r="A28" s="34">
        <v>9</v>
      </c>
      <c r="B28" s="43">
        <v>42387</v>
      </c>
      <c r="C28" s="30" t="s">
        <v>19</v>
      </c>
      <c r="D28" s="3" t="s">
        <v>47</v>
      </c>
      <c r="E28" s="42">
        <v>1100</v>
      </c>
      <c r="F28" s="34" t="s">
        <v>17</v>
      </c>
    </row>
    <row r="29" spans="1:6" x14ac:dyDescent="0.25">
      <c r="A29" s="34"/>
      <c r="B29" s="35"/>
      <c r="C29" s="41"/>
      <c r="D29" s="3" t="s">
        <v>45</v>
      </c>
      <c r="E29" s="36" t="s">
        <v>8</v>
      </c>
      <c r="F29" s="34"/>
    </row>
    <row r="30" spans="1:6" x14ac:dyDescent="0.25">
      <c r="A30" s="34"/>
      <c r="B30" s="35"/>
      <c r="C30" s="41"/>
      <c r="D30" s="41"/>
      <c r="E30" s="42"/>
      <c r="F30" s="34"/>
    </row>
    <row r="31" spans="1:6" x14ac:dyDescent="0.25">
      <c r="A31" s="34"/>
      <c r="B31" s="43"/>
      <c r="C31" s="3"/>
      <c r="D31" s="81" t="s">
        <v>18</v>
      </c>
      <c r="E31" s="84"/>
      <c r="F31" s="85"/>
    </row>
    <row r="32" spans="1:6" x14ac:dyDescent="0.25">
      <c r="A32" s="34"/>
      <c r="B32" s="53"/>
      <c r="C32" s="41"/>
      <c r="D32" s="83"/>
      <c r="E32" s="78">
        <f>SUM(E28,E25,E19,E16,E13,E10,E7,E4)</f>
        <v>12406</v>
      </c>
      <c r="F32" s="75" t="s">
        <v>8</v>
      </c>
    </row>
    <row r="33" spans="1:6" x14ac:dyDescent="0.25">
      <c r="A33" s="54"/>
      <c r="B33" s="55"/>
      <c r="C33" s="56"/>
      <c r="D33" s="80"/>
      <c r="E33" s="86">
        <f>SUM(E22)</f>
        <v>20604</v>
      </c>
      <c r="F33" s="87" t="s">
        <v>15</v>
      </c>
    </row>
    <row r="34" spans="1:6" x14ac:dyDescent="0.25">
      <c r="A34" s="267" t="s">
        <v>0</v>
      </c>
      <c r="B34" s="267" t="s">
        <v>1</v>
      </c>
      <c r="C34" s="267" t="s">
        <v>2</v>
      </c>
      <c r="D34" s="267" t="s">
        <v>3</v>
      </c>
      <c r="E34" s="269" t="s">
        <v>4</v>
      </c>
      <c r="F34" s="17" t="s">
        <v>5</v>
      </c>
    </row>
    <row r="35" spans="1:6" x14ac:dyDescent="0.25">
      <c r="A35" s="268"/>
      <c r="B35" s="268"/>
      <c r="C35" s="268"/>
      <c r="D35" s="268"/>
      <c r="E35" s="270"/>
      <c r="F35" s="18" t="s">
        <v>6</v>
      </c>
    </row>
    <row r="36" spans="1:6" x14ac:dyDescent="0.25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</row>
    <row r="37" spans="1:6" x14ac:dyDescent="0.25">
      <c r="A37" s="19"/>
      <c r="B37" s="25"/>
      <c r="C37" s="26"/>
      <c r="D37" s="26" t="s">
        <v>72</v>
      </c>
      <c r="E37" s="49">
        <f>E32</f>
        <v>12406</v>
      </c>
      <c r="F37" s="28" t="s">
        <v>8</v>
      </c>
    </row>
    <row r="38" spans="1:6" x14ac:dyDescent="0.25">
      <c r="A38" s="21"/>
      <c r="B38" s="29"/>
      <c r="C38" s="30"/>
      <c r="D38" s="30"/>
      <c r="E38" s="50">
        <f>E33</f>
        <v>20604</v>
      </c>
      <c r="F38" s="32" t="s">
        <v>15</v>
      </c>
    </row>
    <row r="39" spans="1:6" x14ac:dyDescent="0.25">
      <c r="A39" s="21"/>
      <c r="B39" s="29"/>
      <c r="C39" s="30"/>
      <c r="D39" s="30"/>
      <c r="E39" s="30"/>
      <c r="F39" s="30"/>
    </row>
    <row r="40" spans="1:6" x14ac:dyDescent="0.25">
      <c r="A40" s="21">
        <v>10</v>
      </c>
      <c r="B40" s="29">
        <v>42387</v>
      </c>
      <c r="C40" s="30" t="s">
        <v>19</v>
      </c>
      <c r="D40" s="30" t="s">
        <v>48</v>
      </c>
      <c r="E40" s="51">
        <v>15453</v>
      </c>
      <c r="F40" s="38" t="s">
        <v>20</v>
      </c>
    </row>
    <row r="41" spans="1:6" x14ac:dyDescent="0.25">
      <c r="A41" s="21"/>
      <c r="B41" s="29"/>
      <c r="C41" s="30"/>
      <c r="D41" s="30" t="s">
        <v>49</v>
      </c>
      <c r="E41" s="40" t="s">
        <v>15</v>
      </c>
      <c r="F41" s="30"/>
    </row>
    <row r="42" spans="1:6" x14ac:dyDescent="0.25">
      <c r="A42" s="21"/>
      <c r="B42" s="29"/>
      <c r="C42" s="30"/>
      <c r="D42" s="30"/>
      <c r="E42" s="30"/>
      <c r="F42" s="30"/>
    </row>
    <row r="43" spans="1:6" x14ac:dyDescent="0.25">
      <c r="A43" s="34">
        <v>11</v>
      </c>
      <c r="B43" s="35">
        <v>42387</v>
      </c>
      <c r="C43" s="30" t="s">
        <v>19</v>
      </c>
      <c r="D43" s="44" t="s">
        <v>50</v>
      </c>
      <c r="E43" s="36">
        <v>1000</v>
      </c>
      <c r="F43" s="34" t="s">
        <v>21</v>
      </c>
    </row>
    <row r="44" spans="1:6" x14ac:dyDescent="0.25">
      <c r="A44" s="34"/>
      <c r="B44" s="35"/>
      <c r="C44" s="41"/>
      <c r="D44" s="39" t="s">
        <v>51</v>
      </c>
      <c r="E44" s="42" t="s">
        <v>8</v>
      </c>
      <c r="F44" s="34"/>
    </row>
    <row r="45" spans="1:6" x14ac:dyDescent="0.25">
      <c r="A45" s="34"/>
      <c r="B45" s="35"/>
      <c r="C45" s="41"/>
      <c r="D45" s="41"/>
      <c r="E45" s="42"/>
      <c r="F45" s="34"/>
    </row>
    <row r="46" spans="1:6" x14ac:dyDescent="0.25">
      <c r="A46" s="34">
        <v>12</v>
      </c>
      <c r="B46" s="35">
        <v>42387</v>
      </c>
      <c r="C46" s="30" t="s">
        <v>19</v>
      </c>
      <c r="D46" s="3" t="s">
        <v>52</v>
      </c>
      <c r="E46" s="42">
        <v>135</v>
      </c>
      <c r="F46" s="34" t="s">
        <v>22</v>
      </c>
    </row>
    <row r="47" spans="1:6" x14ac:dyDescent="0.25">
      <c r="A47" s="34"/>
      <c r="B47" s="35"/>
      <c r="C47" s="41"/>
      <c r="D47" s="3" t="s">
        <v>53</v>
      </c>
      <c r="E47" s="36" t="s">
        <v>8</v>
      </c>
      <c r="F47" s="34"/>
    </row>
    <row r="48" spans="1:6" x14ac:dyDescent="0.25">
      <c r="A48" s="34"/>
      <c r="B48" s="35"/>
      <c r="C48" s="30"/>
      <c r="D48" s="41"/>
      <c r="E48" s="42"/>
      <c r="F48" s="34"/>
    </row>
    <row r="49" spans="1:6" x14ac:dyDescent="0.25">
      <c r="A49" s="34">
        <v>13</v>
      </c>
      <c r="B49" s="43">
        <v>42387</v>
      </c>
      <c r="C49" s="30" t="s">
        <v>19</v>
      </c>
      <c r="D49" s="3" t="s">
        <v>54</v>
      </c>
      <c r="E49" s="42">
        <v>1175</v>
      </c>
      <c r="F49" s="34" t="s">
        <v>23</v>
      </c>
    </row>
    <row r="50" spans="1:6" x14ac:dyDescent="0.25">
      <c r="A50" s="34"/>
      <c r="B50" s="35"/>
      <c r="C50" s="41"/>
      <c r="D50" s="3" t="s">
        <v>45</v>
      </c>
      <c r="E50" s="36" t="s">
        <v>8</v>
      </c>
      <c r="F50" s="34"/>
    </row>
    <row r="51" spans="1:6" x14ac:dyDescent="0.25">
      <c r="A51" s="34"/>
      <c r="B51" s="35"/>
      <c r="C51" s="41"/>
      <c r="D51" s="41"/>
      <c r="E51" s="42"/>
      <c r="F51" s="34"/>
    </row>
    <row r="52" spans="1:6" x14ac:dyDescent="0.25">
      <c r="A52" s="34">
        <v>14</v>
      </c>
      <c r="B52" s="35">
        <v>42389</v>
      </c>
      <c r="C52" s="30" t="s">
        <v>19</v>
      </c>
      <c r="D52" s="44" t="s">
        <v>55</v>
      </c>
      <c r="E52" s="42">
        <v>300</v>
      </c>
      <c r="F52" s="34" t="s">
        <v>24</v>
      </c>
    </row>
    <row r="53" spans="1:6" x14ac:dyDescent="0.25">
      <c r="A53" s="34"/>
      <c r="B53" s="35"/>
      <c r="C53" s="41"/>
      <c r="D53" s="44" t="s">
        <v>49</v>
      </c>
      <c r="E53" s="36" t="s">
        <v>8</v>
      </c>
      <c r="F53" s="34"/>
    </row>
    <row r="54" spans="1:6" x14ac:dyDescent="0.25">
      <c r="A54" s="34"/>
      <c r="B54" s="35"/>
      <c r="C54" s="41"/>
      <c r="D54" s="41"/>
      <c r="E54" s="42"/>
      <c r="F54" s="34"/>
    </row>
    <row r="55" spans="1:6" x14ac:dyDescent="0.25">
      <c r="A55" s="34">
        <v>15</v>
      </c>
      <c r="B55" s="35">
        <v>42391</v>
      </c>
      <c r="C55" s="30" t="s">
        <v>19</v>
      </c>
      <c r="D55" s="3" t="s">
        <v>56</v>
      </c>
      <c r="E55" s="42">
        <v>2000</v>
      </c>
      <c r="F55" s="34" t="s">
        <v>25</v>
      </c>
    </row>
    <row r="56" spans="1:6" x14ac:dyDescent="0.25">
      <c r="A56" s="34"/>
      <c r="B56" s="35"/>
      <c r="C56" s="30"/>
      <c r="D56" s="3" t="s">
        <v>57</v>
      </c>
      <c r="E56" s="36" t="s">
        <v>8</v>
      </c>
      <c r="F56" s="34"/>
    </row>
    <row r="57" spans="1:6" x14ac:dyDescent="0.25">
      <c r="A57" s="34"/>
      <c r="B57" s="35"/>
      <c r="C57" s="41"/>
      <c r="D57" s="41"/>
      <c r="E57" s="42"/>
      <c r="F57" s="34"/>
    </row>
    <row r="58" spans="1:6" x14ac:dyDescent="0.25">
      <c r="A58" s="34">
        <v>16</v>
      </c>
      <c r="B58" s="43">
        <v>42394</v>
      </c>
      <c r="C58" s="30" t="s">
        <v>19</v>
      </c>
      <c r="D58" s="3" t="s">
        <v>58</v>
      </c>
      <c r="E58" s="42">
        <v>200</v>
      </c>
      <c r="F58" s="34" t="s">
        <v>26</v>
      </c>
    </row>
    <row r="59" spans="1:6" x14ac:dyDescent="0.25">
      <c r="A59" s="34"/>
      <c r="B59" s="35"/>
      <c r="C59" s="41"/>
      <c r="D59" s="3" t="s">
        <v>45</v>
      </c>
      <c r="E59" s="36" t="s">
        <v>8</v>
      </c>
      <c r="F59" s="34"/>
    </row>
    <row r="60" spans="1:6" x14ac:dyDescent="0.25">
      <c r="A60" s="34"/>
      <c r="B60" s="35"/>
      <c r="C60" s="30"/>
      <c r="D60" s="41"/>
      <c r="E60" s="42"/>
      <c r="F60" s="34"/>
    </row>
    <row r="61" spans="1:6" x14ac:dyDescent="0.25">
      <c r="A61" s="34">
        <v>17</v>
      </c>
      <c r="B61" s="43">
        <v>42394</v>
      </c>
      <c r="C61" s="37" t="s">
        <v>62</v>
      </c>
      <c r="D61" s="3" t="s">
        <v>64</v>
      </c>
      <c r="E61" s="42">
        <v>250</v>
      </c>
      <c r="F61" s="34" t="s">
        <v>27</v>
      </c>
    </row>
    <row r="62" spans="1:6" x14ac:dyDescent="0.25">
      <c r="A62" s="34"/>
      <c r="B62" s="35"/>
      <c r="C62" s="39" t="s">
        <v>63</v>
      </c>
      <c r="D62" s="3" t="s">
        <v>65</v>
      </c>
      <c r="E62" s="36" t="s">
        <v>61</v>
      </c>
      <c r="F62" s="34"/>
    </row>
    <row r="63" spans="1:6" x14ac:dyDescent="0.25">
      <c r="A63" s="34"/>
      <c r="B63" s="35"/>
      <c r="C63" s="41"/>
      <c r="D63" s="81" t="s">
        <v>18</v>
      </c>
      <c r="E63" s="77"/>
      <c r="F63" s="82"/>
    </row>
    <row r="64" spans="1:6" x14ac:dyDescent="0.25">
      <c r="A64" s="34"/>
      <c r="B64" s="43"/>
      <c r="C64" s="3"/>
      <c r="D64" s="67"/>
      <c r="E64" s="70">
        <f>SUM(E37,E43,E46,E49,E52,E55,E58)</f>
        <v>17216</v>
      </c>
      <c r="F64" s="79" t="s">
        <v>8</v>
      </c>
    </row>
    <row r="65" spans="1:6" x14ac:dyDescent="0.25">
      <c r="A65" s="34"/>
      <c r="B65" s="53"/>
      <c r="C65" s="41"/>
      <c r="D65" s="83"/>
      <c r="E65" s="78">
        <f>SUM(E38,E40)</f>
        <v>36057</v>
      </c>
      <c r="F65" s="72" t="s">
        <v>15</v>
      </c>
    </row>
    <row r="66" spans="1:6" x14ac:dyDescent="0.25">
      <c r="A66" s="54"/>
      <c r="B66" s="55"/>
      <c r="C66" s="56"/>
      <c r="D66" s="80"/>
      <c r="E66" s="76">
        <f>E61</f>
        <v>250</v>
      </c>
      <c r="F66" s="80" t="s">
        <v>61</v>
      </c>
    </row>
    <row r="67" spans="1:6" x14ac:dyDescent="0.25">
      <c r="A67" s="267" t="s">
        <v>0</v>
      </c>
      <c r="B67" s="267" t="s">
        <v>1</v>
      </c>
      <c r="C67" s="267" t="s">
        <v>2</v>
      </c>
      <c r="D67" s="267" t="s">
        <v>3</v>
      </c>
      <c r="E67" s="271" t="s">
        <v>4</v>
      </c>
      <c r="F67" s="17" t="s">
        <v>5</v>
      </c>
    </row>
    <row r="68" spans="1:6" x14ac:dyDescent="0.25">
      <c r="A68" s="268"/>
      <c r="B68" s="268"/>
      <c r="C68" s="268"/>
      <c r="D68" s="268"/>
      <c r="E68" s="272"/>
      <c r="F68" s="18" t="s">
        <v>6</v>
      </c>
    </row>
    <row r="69" spans="1:6" x14ac:dyDescent="0.25">
      <c r="A69" s="24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</row>
    <row r="70" spans="1:6" x14ac:dyDescent="0.25">
      <c r="A70" s="19"/>
      <c r="B70" s="25"/>
      <c r="C70" s="26"/>
      <c r="D70" s="26" t="s">
        <v>73</v>
      </c>
      <c r="E70" s="27">
        <f>E64</f>
        <v>17216</v>
      </c>
      <c r="F70" s="28" t="s">
        <v>8</v>
      </c>
    </row>
    <row r="71" spans="1:6" x14ac:dyDescent="0.25">
      <c r="A71" s="21"/>
      <c r="B71" s="29"/>
      <c r="C71" s="30"/>
      <c r="D71" s="30"/>
      <c r="E71" s="31">
        <f>E65</f>
        <v>36057</v>
      </c>
      <c r="F71" s="32" t="s">
        <v>15</v>
      </c>
    </row>
    <row r="72" spans="1:6" x14ac:dyDescent="0.25">
      <c r="A72" s="21"/>
      <c r="B72" s="29"/>
      <c r="C72" s="30"/>
      <c r="D72" s="30"/>
      <c r="E72" s="31">
        <f>E66</f>
        <v>250</v>
      </c>
      <c r="F72" s="33" t="s">
        <v>61</v>
      </c>
    </row>
    <row r="73" spans="1:6" x14ac:dyDescent="0.25">
      <c r="A73" s="34"/>
      <c r="B73" s="35"/>
      <c r="C73" s="30"/>
      <c r="D73" s="3"/>
      <c r="E73" s="36"/>
      <c r="F73" s="34"/>
    </row>
    <row r="74" spans="1:6" x14ac:dyDescent="0.25">
      <c r="A74" s="21">
        <v>18</v>
      </c>
      <c r="B74" s="29">
        <v>42394</v>
      </c>
      <c r="C74" s="37" t="s">
        <v>62</v>
      </c>
      <c r="D74" s="3" t="s">
        <v>64</v>
      </c>
      <c r="E74" s="30">
        <v>900</v>
      </c>
      <c r="F74" s="38" t="s">
        <v>28</v>
      </c>
    </row>
    <row r="75" spans="1:6" x14ac:dyDescent="0.25">
      <c r="A75" s="21"/>
      <c r="B75" s="29"/>
      <c r="C75" s="39" t="s">
        <v>63</v>
      </c>
      <c r="D75" s="3" t="s">
        <v>65</v>
      </c>
      <c r="E75" s="40" t="s">
        <v>61</v>
      </c>
      <c r="F75" s="30"/>
    </row>
    <row r="76" spans="1:6" x14ac:dyDescent="0.25">
      <c r="A76" s="21"/>
      <c r="B76" s="29"/>
      <c r="C76" s="30"/>
      <c r="D76" s="30"/>
      <c r="E76" s="30"/>
      <c r="F76" s="30"/>
    </row>
    <row r="77" spans="1:6" x14ac:dyDescent="0.25">
      <c r="A77" s="34">
        <v>19</v>
      </c>
      <c r="B77" s="35">
        <v>42395</v>
      </c>
      <c r="C77" s="30" t="s">
        <v>19</v>
      </c>
      <c r="D77" s="3" t="s">
        <v>59</v>
      </c>
      <c r="E77" s="36">
        <v>52009</v>
      </c>
      <c r="F77" s="34" t="s">
        <v>29</v>
      </c>
    </row>
    <row r="78" spans="1:6" x14ac:dyDescent="0.25">
      <c r="A78" s="34"/>
      <c r="B78" s="35"/>
      <c r="C78" s="41"/>
      <c r="D78" s="41" t="s">
        <v>60</v>
      </c>
      <c r="E78" s="42" t="s">
        <v>15</v>
      </c>
      <c r="F78" s="34"/>
    </row>
    <row r="79" spans="1:6" x14ac:dyDescent="0.25">
      <c r="A79" s="34"/>
      <c r="B79" s="35"/>
      <c r="C79" s="41"/>
      <c r="D79" s="41"/>
      <c r="E79" s="42"/>
      <c r="F79" s="34"/>
    </row>
    <row r="80" spans="1:6" x14ac:dyDescent="0.25">
      <c r="A80" s="34">
        <v>20</v>
      </c>
      <c r="B80" s="35">
        <v>42396</v>
      </c>
      <c r="C80" s="30" t="s">
        <v>19</v>
      </c>
      <c r="D80" s="3" t="s">
        <v>83</v>
      </c>
      <c r="E80" s="42">
        <v>41207</v>
      </c>
      <c r="F80" s="34" t="s">
        <v>30</v>
      </c>
    </row>
    <row r="81" spans="1:6" x14ac:dyDescent="0.25">
      <c r="A81" s="34"/>
      <c r="B81" s="35"/>
      <c r="C81" s="41"/>
      <c r="D81" s="3" t="s">
        <v>84</v>
      </c>
      <c r="E81" s="36" t="s">
        <v>15</v>
      </c>
      <c r="F81" s="34"/>
    </row>
    <row r="82" spans="1:6" x14ac:dyDescent="0.25">
      <c r="A82" s="34"/>
      <c r="B82" s="35"/>
      <c r="C82" s="30"/>
      <c r="D82" s="41"/>
      <c r="E82" s="42"/>
      <c r="F82" s="34"/>
    </row>
    <row r="83" spans="1:6" x14ac:dyDescent="0.25">
      <c r="A83" s="34">
        <v>21</v>
      </c>
      <c r="B83" s="43">
        <v>42397</v>
      </c>
      <c r="C83" s="30" t="s">
        <v>19</v>
      </c>
      <c r="D83" s="3" t="s">
        <v>70</v>
      </c>
      <c r="E83" s="42">
        <v>20604</v>
      </c>
      <c r="F83" s="34" t="s">
        <v>31</v>
      </c>
    </row>
    <row r="84" spans="1:6" x14ac:dyDescent="0.25">
      <c r="A84" s="34"/>
      <c r="B84" s="35"/>
      <c r="C84" s="41"/>
      <c r="D84" s="3" t="s">
        <v>71</v>
      </c>
      <c r="E84" s="36" t="s">
        <v>15</v>
      </c>
      <c r="F84" s="34"/>
    </row>
    <row r="85" spans="1:6" x14ac:dyDescent="0.25">
      <c r="A85" s="34"/>
      <c r="B85" s="35"/>
      <c r="C85" s="41"/>
      <c r="D85" s="41"/>
      <c r="E85" s="42"/>
      <c r="F85" s="34"/>
    </row>
    <row r="86" spans="1:6" x14ac:dyDescent="0.25">
      <c r="A86" s="34">
        <v>22</v>
      </c>
      <c r="B86" s="35">
        <v>42397</v>
      </c>
      <c r="C86" s="30" t="s">
        <v>19</v>
      </c>
      <c r="D86" s="44" t="s">
        <v>68</v>
      </c>
      <c r="E86" s="42">
        <v>25755</v>
      </c>
      <c r="F86" s="34" t="s">
        <v>32</v>
      </c>
    </row>
    <row r="87" spans="1:6" x14ac:dyDescent="0.25">
      <c r="A87" s="34"/>
      <c r="B87" s="35"/>
      <c r="C87" s="41"/>
      <c r="D87" s="44" t="s">
        <v>69</v>
      </c>
      <c r="E87" s="36" t="s">
        <v>15</v>
      </c>
      <c r="F87" s="34"/>
    </row>
    <row r="88" spans="1:6" x14ac:dyDescent="0.25">
      <c r="A88" s="34"/>
      <c r="B88" s="35"/>
      <c r="C88" s="41"/>
      <c r="D88" s="39"/>
      <c r="E88" s="42"/>
      <c r="F88" s="34"/>
    </row>
    <row r="89" spans="1:6" x14ac:dyDescent="0.25">
      <c r="A89" s="34">
        <v>23</v>
      </c>
      <c r="B89" s="35">
        <v>42397</v>
      </c>
      <c r="C89" s="30" t="s">
        <v>19</v>
      </c>
      <c r="D89" s="44" t="s">
        <v>66</v>
      </c>
      <c r="E89" s="42">
        <v>850</v>
      </c>
      <c r="F89" s="34" t="s">
        <v>33</v>
      </c>
    </row>
    <row r="90" spans="1:6" x14ac:dyDescent="0.25">
      <c r="A90" s="34"/>
      <c r="B90" s="35"/>
      <c r="C90" s="30"/>
      <c r="D90" s="39" t="s">
        <v>67</v>
      </c>
      <c r="E90" s="42" t="s">
        <v>8</v>
      </c>
      <c r="F90" s="34"/>
    </row>
    <row r="91" spans="1:6" x14ac:dyDescent="0.25">
      <c r="A91" s="34"/>
      <c r="B91" s="43"/>
      <c r="C91" s="30"/>
      <c r="D91" s="3"/>
      <c r="E91" s="42"/>
      <c r="F91" s="34"/>
    </row>
    <row r="92" spans="1:6" x14ac:dyDescent="0.25">
      <c r="A92" s="34">
        <v>24</v>
      </c>
      <c r="B92" s="35">
        <v>42398</v>
      </c>
      <c r="C92" s="30" t="s">
        <v>19</v>
      </c>
      <c r="D92" s="44" t="s">
        <v>66</v>
      </c>
      <c r="E92" s="42">
        <v>850</v>
      </c>
      <c r="F92" s="34" t="s">
        <v>85</v>
      </c>
    </row>
    <row r="93" spans="1:6" x14ac:dyDescent="0.25">
      <c r="A93" s="34"/>
      <c r="B93" s="35"/>
      <c r="C93" s="41"/>
      <c r="D93" s="39" t="s">
        <v>67</v>
      </c>
      <c r="E93" s="42" t="s">
        <v>8</v>
      </c>
      <c r="F93" s="34"/>
    </row>
    <row r="94" spans="1:6" x14ac:dyDescent="0.25">
      <c r="A94" s="34"/>
      <c r="B94" s="43"/>
      <c r="C94" s="30"/>
      <c r="D94" s="3"/>
      <c r="E94" s="42"/>
      <c r="F94" s="34"/>
    </row>
    <row r="95" spans="1:6" x14ac:dyDescent="0.25">
      <c r="A95" s="34"/>
      <c r="B95" s="35"/>
      <c r="C95" s="41"/>
      <c r="D95" s="3"/>
      <c r="E95" s="36"/>
      <c r="F95" s="34"/>
    </row>
    <row r="96" spans="1:6" x14ac:dyDescent="0.25">
      <c r="A96" s="34"/>
      <c r="B96" s="35"/>
      <c r="C96" s="41"/>
      <c r="D96" s="88" t="s">
        <v>18</v>
      </c>
      <c r="E96" s="45"/>
      <c r="F96" s="46"/>
    </row>
    <row r="97" spans="1:6" x14ac:dyDescent="0.25">
      <c r="A97" s="34"/>
      <c r="B97" s="43"/>
      <c r="C97" s="3"/>
      <c r="D97" s="3"/>
      <c r="E97" s="74">
        <f>SUM(E70,E89,E92)</f>
        <v>18916</v>
      </c>
      <c r="F97" s="79" t="s">
        <v>8</v>
      </c>
    </row>
    <row r="98" spans="1:6" x14ac:dyDescent="0.25">
      <c r="A98" s="21"/>
      <c r="B98" s="30"/>
      <c r="C98" s="30"/>
      <c r="D98" s="30"/>
      <c r="E98" s="68">
        <f>SUM(E71,E77,E80,E83,E86)</f>
        <v>175632</v>
      </c>
      <c r="F98" s="72" t="s">
        <v>15</v>
      </c>
    </row>
    <row r="99" spans="1:6" x14ac:dyDescent="0.25">
      <c r="A99" s="47"/>
      <c r="B99" s="48"/>
      <c r="C99" s="48"/>
      <c r="D99" s="48"/>
      <c r="E99" s="76">
        <f>SUM(E72,E74)</f>
        <v>1150</v>
      </c>
      <c r="F99" s="80" t="s">
        <v>61</v>
      </c>
    </row>
    <row r="100" spans="1:6" x14ac:dyDescent="0.25">
      <c r="A100" s="267" t="s">
        <v>0</v>
      </c>
      <c r="B100" s="267" t="s">
        <v>1</v>
      </c>
      <c r="C100" s="267" t="s">
        <v>2</v>
      </c>
      <c r="D100" s="267" t="s">
        <v>3</v>
      </c>
      <c r="E100" s="271" t="s">
        <v>4</v>
      </c>
      <c r="F100" s="5" t="s">
        <v>5</v>
      </c>
    </row>
    <row r="101" spans="1:6" x14ac:dyDescent="0.25">
      <c r="A101" s="268"/>
      <c r="B101" s="268"/>
      <c r="C101" s="268"/>
      <c r="D101" s="268"/>
      <c r="E101" s="272"/>
      <c r="F101" s="1" t="s">
        <v>6</v>
      </c>
    </row>
    <row r="102" spans="1:6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2">
        <v>6</v>
      </c>
    </row>
    <row r="103" spans="1:6" x14ac:dyDescent="0.25">
      <c r="A103" s="19"/>
      <c r="B103" s="20"/>
      <c r="C103" s="26"/>
      <c r="D103" s="26" t="s">
        <v>73</v>
      </c>
      <c r="E103" s="27">
        <f>E97</f>
        <v>18916</v>
      </c>
      <c r="F103" s="28" t="s">
        <v>8</v>
      </c>
    </row>
    <row r="104" spans="1:6" x14ac:dyDescent="0.25">
      <c r="A104" s="21"/>
      <c r="B104" s="22"/>
      <c r="C104" s="30"/>
      <c r="D104" s="30"/>
      <c r="E104" s="31">
        <f>E98</f>
        <v>175632</v>
      </c>
      <c r="F104" s="32" t="s">
        <v>15</v>
      </c>
    </row>
    <row r="105" spans="1:6" x14ac:dyDescent="0.25">
      <c r="A105" s="21"/>
      <c r="B105" s="22"/>
      <c r="C105" s="30"/>
      <c r="D105" s="30"/>
      <c r="E105" s="31">
        <f>E99</f>
        <v>1150</v>
      </c>
      <c r="F105" s="33" t="s">
        <v>61</v>
      </c>
    </row>
    <row r="106" spans="1:6" x14ac:dyDescent="0.25">
      <c r="A106" s="23"/>
      <c r="B106" s="23"/>
      <c r="C106" s="60"/>
      <c r="D106" s="60"/>
      <c r="E106" s="60"/>
      <c r="F106" s="60"/>
    </row>
    <row r="107" spans="1:6" x14ac:dyDescent="0.25">
      <c r="A107" s="21">
        <v>25</v>
      </c>
      <c r="B107" s="22">
        <v>42398</v>
      </c>
      <c r="C107" s="30" t="s">
        <v>19</v>
      </c>
      <c r="D107" s="30" t="s">
        <v>86</v>
      </c>
      <c r="E107" s="61">
        <v>10302</v>
      </c>
      <c r="F107" s="38" t="s">
        <v>88</v>
      </c>
    </row>
    <row r="108" spans="1:6" x14ac:dyDescent="0.25">
      <c r="A108" s="21"/>
      <c r="B108" s="22"/>
      <c r="C108" s="30"/>
      <c r="D108" s="30" t="s">
        <v>87</v>
      </c>
      <c r="E108" s="61" t="s">
        <v>15</v>
      </c>
      <c r="F108" s="21"/>
    </row>
    <row r="109" spans="1:6" x14ac:dyDescent="0.25">
      <c r="A109" s="21"/>
      <c r="B109" s="22"/>
      <c r="C109" s="30"/>
      <c r="D109" s="30"/>
      <c r="E109" s="61"/>
      <c r="F109" s="21"/>
    </row>
    <row r="110" spans="1:6" x14ac:dyDescent="0.25">
      <c r="A110" s="21">
        <v>26</v>
      </c>
      <c r="B110" s="22">
        <v>42398</v>
      </c>
      <c r="C110" s="62" t="s">
        <v>62</v>
      </c>
      <c r="D110" s="3" t="s">
        <v>64</v>
      </c>
      <c r="E110" s="61">
        <v>2060</v>
      </c>
      <c r="F110" s="38" t="s">
        <v>92</v>
      </c>
    </row>
    <row r="111" spans="1:6" x14ac:dyDescent="0.25">
      <c r="A111" s="21"/>
      <c r="B111" s="22"/>
      <c r="C111" s="63" t="s">
        <v>63</v>
      </c>
      <c r="D111" s="3" t="s">
        <v>65</v>
      </c>
      <c r="E111" s="61" t="s">
        <v>89</v>
      </c>
      <c r="F111" s="30"/>
    </row>
    <row r="112" spans="1:6" x14ac:dyDescent="0.25">
      <c r="A112" s="21"/>
      <c r="B112" s="22"/>
      <c r="C112" s="30"/>
      <c r="D112" s="30"/>
      <c r="E112" s="30"/>
      <c r="F112" s="30"/>
    </row>
    <row r="113" spans="1:6" x14ac:dyDescent="0.25">
      <c r="A113" s="21">
        <v>27</v>
      </c>
      <c r="B113" s="22">
        <v>42398</v>
      </c>
      <c r="C113" s="30" t="s">
        <v>19</v>
      </c>
      <c r="D113" s="30" t="s">
        <v>93</v>
      </c>
      <c r="E113" s="52">
        <v>429</v>
      </c>
      <c r="F113" s="38" t="s">
        <v>90</v>
      </c>
    </row>
    <row r="114" spans="1:6" x14ac:dyDescent="0.25">
      <c r="A114" s="21"/>
      <c r="B114" s="29"/>
      <c r="C114" s="30"/>
      <c r="D114" s="30" t="s">
        <v>94</v>
      </c>
      <c r="E114" s="50" t="s">
        <v>8</v>
      </c>
      <c r="F114" s="32"/>
    </row>
    <row r="115" spans="1:6" x14ac:dyDescent="0.25">
      <c r="A115" s="21"/>
      <c r="B115" s="29"/>
      <c r="C115" s="30"/>
      <c r="D115" s="30"/>
      <c r="E115" s="30"/>
      <c r="F115" s="33"/>
    </row>
    <row r="116" spans="1:6" x14ac:dyDescent="0.25">
      <c r="A116" s="21"/>
      <c r="B116" s="29"/>
      <c r="C116" s="30"/>
      <c r="D116" s="30"/>
      <c r="E116" s="30"/>
      <c r="F116" s="30"/>
    </row>
    <row r="117" spans="1:6" x14ac:dyDescent="0.25">
      <c r="A117" s="21"/>
      <c r="B117" s="29"/>
      <c r="C117" s="30"/>
      <c r="D117" s="64" t="s">
        <v>91</v>
      </c>
      <c r="E117" s="65">
        <f>SUM(E103,E113)</f>
        <v>19345</v>
      </c>
      <c r="F117" s="66" t="s">
        <v>8</v>
      </c>
    </row>
    <row r="118" spans="1:6" x14ac:dyDescent="0.25">
      <c r="A118" s="21"/>
      <c r="B118" s="29"/>
      <c r="C118" s="30"/>
      <c r="D118" s="67"/>
      <c r="E118" s="68">
        <f>SUM(E104,E107)</f>
        <v>185934</v>
      </c>
      <c r="F118" s="72" t="s">
        <v>15</v>
      </c>
    </row>
    <row r="119" spans="1:6" x14ac:dyDescent="0.25">
      <c r="A119" s="21"/>
      <c r="B119" s="29"/>
      <c r="C119" s="30"/>
      <c r="D119" s="67"/>
      <c r="E119" s="68">
        <f>E105</f>
        <v>1150</v>
      </c>
      <c r="F119" s="69" t="s">
        <v>61</v>
      </c>
    </row>
    <row r="120" spans="1:6" x14ac:dyDescent="0.25">
      <c r="A120" s="21"/>
      <c r="B120" s="29"/>
      <c r="C120" s="30"/>
      <c r="D120" s="67"/>
      <c r="E120" s="70">
        <f>E110</f>
        <v>2060</v>
      </c>
      <c r="F120" s="73" t="s">
        <v>89</v>
      </c>
    </row>
    <row r="121" spans="1:6" x14ac:dyDescent="0.25">
      <c r="A121" s="57"/>
      <c r="B121" s="58"/>
      <c r="C121" s="59"/>
      <c r="D121" s="59"/>
      <c r="E121" s="59"/>
      <c r="F121" s="59"/>
    </row>
    <row r="122" spans="1:6" x14ac:dyDescent="0.25">
      <c r="E122" t="s">
        <v>96</v>
      </c>
    </row>
    <row r="124" spans="1:6" x14ac:dyDescent="0.25">
      <c r="C124" s="7" t="s">
        <v>74</v>
      </c>
      <c r="D124" s="9" t="s">
        <v>75</v>
      </c>
      <c r="E124" s="10" t="s">
        <v>76</v>
      </c>
      <c r="F124" s="11"/>
    </row>
    <row r="125" spans="1:6" x14ac:dyDescent="0.25">
      <c r="C125" s="11"/>
      <c r="D125" s="11"/>
      <c r="E125" s="12"/>
      <c r="F125" s="11"/>
    </row>
    <row r="126" spans="1:6" x14ac:dyDescent="0.25">
      <c r="C126" s="7"/>
      <c r="D126" s="11"/>
      <c r="E126" s="9"/>
      <c r="F126" s="11"/>
    </row>
    <row r="127" spans="1:6" x14ac:dyDescent="0.25">
      <c r="A127" s="8"/>
      <c r="B127" s="8"/>
      <c r="C127" s="7"/>
      <c r="D127" s="11"/>
      <c r="E127" s="11"/>
      <c r="F127" s="11"/>
    </row>
    <row r="128" spans="1:6" x14ac:dyDescent="0.25">
      <c r="A128" s="8"/>
      <c r="B128" s="8"/>
      <c r="C128" s="13" t="s">
        <v>77</v>
      </c>
      <c r="D128" s="14" t="s">
        <v>78</v>
      </c>
      <c r="E128" s="15" t="s">
        <v>79</v>
      </c>
      <c r="F128" s="11"/>
    </row>
    <row r="129" spans="1:6" x14ac:dyDescent="0.25">
      <c r="A129" s="8"/>
      <c r="B129" s="8"/>
      <c r="C129" s="7" t="s">
        <v>80</v>
      </c>
      <c r="D129" s="9" t="s">
        <v>81</v>
      </c>
      <c r="E129" s="10" t="s">
        <v>82</v>
      </c>
      <c r="F129" s="11"/>
    </row>
    <row r="130" spans="1:6" x14ac:dyDescent="0.25">
      <c r="A130" s="8"/>
      <c r="B130" s="8"/>
    </row>
    <row r="131" spans="1:6" x14ac:dyDescent="0.25">
      <c r="A131" s="4"/>
      <c r="B131" s="4"/>
    </row>
    <row r="132" spans="1:6" x14ac:dyDescent="0.25">
      <c r="A132" s="16"/>
      <c r="B132" s="16"/>
    </row>
  </sheetData>
  <mergeCells count="21">
    <mergeCell ref="A100:A101"/>
    <mergeCell ref="B100:B101"/>
    <mergeCell ref="C100:C101"/>
    <mergeCell ref="D100:D101"/>
    <mergeCell ref="E100:E101"/>
    <mergeCell ref="A34:A35"/>
    <mergeCell ref="B34:B35"/>
    <mergeCell ref="C34:C35"/>
    <mergeCell ref="D34:D35"/>
    <mergeCell ref="E34:E35"/>
    <mergeCell ref="A67:A68"/>
    <mergeCell ref="B67:B68"/>
    <mergeCell ref="C67:C68"/>
    <mergeCell ref="D67:D68"/>
    <mergeCell ref="E67:E68"/>
    <mergeCell ref="F1:F2"/>
    <mergeCell ref="A1:A2"/>
    <mergeCell ref="B1:B2"/>
    <mergeCell ref="C1:C2"/>
    <mergeCell ref="D1:D2"/>
    <mergeCell ref="E1:E2"/>
  </mergeCells>
  <pageMargins left="0.7" right="0.7" top="0.88541666666666663" bottom="0.75" header="0.3" footer="0.3"/>
  <pageSetup paperSize="9" orientation="landscape" horizontalDpi="4294967294" r:id="rId1"/>
  <headerFooter>
    <oddHeader xml:space="preserve">&amp;C&amp;"-,Bold"&amp;14DATA SERTIFIKASI - BULAN JANUARI 2016   
UPTD PENGAWASAN  BENIH PERKEBUNAN KALTIM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view="pageLayout" topLeftCell="A66" zoomScale="86" zoomScaleNormal="100" zoomScalePageLayoutView="86" workbookViewId="0">
      <selection activeCell="D82" sqref="D82"/>
    </sheetView>
  </sheetViews>
  <sheetFormatPr defaultRowHeight="15" x14ac:dyDescent="0.25"/>
  <cols>
    <col min="1" max="1" width="5.28515625" customWidth="1"/>
    <col min="2" max="2" width="14.5703125" customWidth="1"/>
    <col min="3" max="3" width="26.5703125" customWidth="1"/>
    <col min="4" max="4" width="51.140625" customWidth="1"/>
    <col min="5" max="5" width="19" customWidth="1"/>
    <col min="6" max="6" width="19.5703125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5">
      <c r="A2" s="268"/>
      <c r="B2" s="268"/>
      <c r="C2" s="268"/>
      <c r="D2" s="268"/>
      <c r="E2" s="270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25">
        <v>42409</v>
      </c>
      <c r="C4" s="26" t="s">
        <v>19</v>
      </c>
      <c r="D4" s="26" t="s">
        <v>59</v>
      </c>
      <c r="E4" s="49">
        <v>75013</v>
      </c>
      <c r="F4" s="71" t="s">
        <v>97</v>
      </c>
    </row>
    <row r="5" spans="1:6" x14ac:dyDescent="0.25">
      <c r="A5" s="21"/>
      <c r="B5" s="29"/>
      <c r="C5" s="30"/>
      <c r="D5" s="30" t="s">
        <v>113</v>
      </c>
      <c r="E5" s="120" t="s">
        <v>132</v>
      </c>
      <c r="F5" s="30"/>
    </row>
    <row r="6" spans="1:6" x14ac:dyDescent="0.25">
      <c r="A6" s="21"/>
      <c r="B6" s="29"/>
      <c r="C6" s="30"/>
      <c r="D6" s="30"/>
      <c r="E6" s="30"/>
      <c r="F6" s="30"/>
    </row>
    <row r="7" spans="1:6" x14ac:dyDescent="0.25">
      <c r="A7" s="34">
        <v>2</v>
      </c>
      <c r="B7" s="35">
        <v>42417</v>
      </c>
      <c r="C7" s="62" t="s">
        <v>62</v>
      </c>
      <c r="D7" s="113" t="s">
        <v>115</v>
      </c>
      <c r="E7" s="36">
        <v>2300</v>
      </c>
      <c r="F7" s="34" t="s">
        <v>98</v>
      </c>
    </row>
    <row r="8" spans="1:6" x14ac:dyDescent="0.25">
      <c r="A8" s="34"/>
      <c r="B8" s="35"/>
      <c r="C8" s="63" t="s">
        <v>114</v>
      </c>
      <c r="D8" s="63" t="s">
        <v>116</v>
      </c>
      <c r="E8" s="42" t="s">
        <v>89</v>
      </c>
      <c r="F8" s="34"/>
    </row>
    <row r="9" spans="1:6" x14ac:dyDescent="0.25">
      <c r="A9" s="34"/>
      <c r="B9" s="35"/>
      <c r="C9" s="41"/>
      <c r="D9" s="41"/>
      <c r="E9" s="42"/>
      <c r="F9" s="34"/>
    </row>
    <row r="10" spans="1:6" x14ac:dyDescent="0.25">
      <c r="A10" s="34">
        <v>3</v>
      </c>
      <c r="B10" s="35">
        <v>42417</v>
      </c>
      <c r="C10" s="30" t="s">
        <v>19</v>
      </c>
      <c r="D10" s="3" t="s">
        <v>117</v>
      </c>
      <c r="E10" s="42">
        <v>10000</v>
      </c>
      <c r="F10" s="34" t="s">
        <v>99</v>
      </c>
    </row>
    <row r="11" spans="1:6" x14ac:dyDescent="0.25">
      <c r="A11" s="34"/>
      <c r="B11" s="35"/>
      <c r="C11" s="41"/>
      <c r="D11" s="3" t="s">
        <v>118</v>
      </c>
      <c r="E11" s="42" t="s">
        <v>133</v>
      </c>
      <c r="F11" s="34"/>
    </row>
    <row r="12" spans="1:6" x14ac:dyDescent="0.25">
      <c r="A12" s="34"/>
      <c r="B12" s="35"/>
      <c r="C12" s="30"/>
      <c r="D12" s="41"/>
      <c r="E12" s="42"/>
      <c r="F12" s="34"/>
    </row>
    <row r="13" spans="1:6" x14ac:dyDescent="0.25">
      <c r="A13" s="34">
        <v>4</v>
      </c>
      <c r="B13" s="43">
        <v>42417</v>
      </c>
      <c r="C13" s="62" t="s">
        <v>62</v>
      </c>
      <c r="D13" s="113" t="s">
        <v>115</v>
      </c>
      <c r="E13" s="42">
        <v>20</v>
      </c>
      <c r="F13" s="34" t="s">
        <v>100</v>
      </c>
    </row>
    <row r="14" spans="1:6" x14ac:dyDescent="0.25">
      <c r="A14" s="34"/>
      <c r="B14" s="35"/>
      <c r="C14" s="63" t="s">
        <v>114</v>
      </c>
      <c r="D14" s="63" t="s">
        <v>116</v>
      </c>
      <c r="E14" s="36" t="s">
        <v>61</v>
      </c>
      <c r="F14" s="34"/>
    </row>
    <row r="15" spans="1:6" x14ac:dyDescent="0.25">
      <c r="A15" s="34"/>
      <c r="B15" s="35"/>
      <c r="C15" s="41"/>
      <c r="D15" s="41"/>
      <c r="E15" s="42"/>
      <c r="F15" s="34"/>
    </row>
    <row r="16" spans="1:6" x14ac:dyDescent="0.25">
      <c r="A16" s="34">
        <v>5</v>
      </c>
      <c r="B16" s="35">
        <v>42418</v>
      </c>
      <c r="C16" s="30" t="s">
        <v>19</v>
      </c>
      <c r="D16" s="113" t="s">
        <v>119</v>
      </c>
      <c r="E16" s="42">
        <v>850</v>
      </c>
      <c r="F16" s="34" t="s">
        <v>101</v>
      </c>
    </row>
    <row r="17" spans="1:6" x14ac:dyDescent="0.25">
      <c r="A17" s="34"/>
      <c r="B17" s="35"/>
      <c r="C17" s="41"/>
      <c r="D17" s="113" t="s">
        <v>43</v>
      </c>
      <c r="E17" s="42" t="s">
        <v>133</v>
      </c>
      <c r="F17" s="34"/>
    </row>
    <row r="18" spans="1:6" x14ac:dyDescent="0.25">
      <c r="A18" s="34"/>
      <c r="B18" s="35"/>
      <c r="C18" s="41"/>
      <c r="D18" s="41"/>
      <c r="E18" s="42"/>
      <c r="F18" s="34"/>
    </row>
    <row r="19" spans="1:6" x14ac:dyDescent="0.25">
      <c r="A19" s="34">
        <v>6</v>
      </c>
      <c r="B19" s="35">
        <v>42418</v>
      </c>
      <c r="C19" s="30" t="s">
        <v>19</v>
      </c>
      <c r="D19" s="3" t="s">
        <v>120</v>
      </c>
      <c r="E19" s="42">
        <v>500</v>
      </c>
      <c r="F19" s="34" t="s">
        <v>102</v>
      </c>
    </row>
    <row r="20" spans="1:6" x14ac:dyDescent="0.25">
      <c r="A20" s="34"/>
      <c r="B20" s="35"/>
      <c r="C20" s="30"/>
      <c r="D20" s="3" t="s">
        <v>39</v>
      </c>
      <c r="E20" s="42" t="s">
        <v>133</v>
      </c>
      <c r="F20" s="34"/>
    </row>
    <row r="21" spans="1:6" x14ac:dyDescent="0.25">
      <c r="A21" s="34"/>
      <c r="B21" s="35"/>
      <c r="C21" s="41"/>
      <c r="D21" s="41"/>
      <c r="E21" s="42"/>
      <c r="F21" s="34"/>
    </row>
    <row r="22" spans="1:6" x14ac:dyDescent="0.25">
      <c r="A22" s="34">
        <v>7</v>
      </c>
      <c r="B22" s="43">
        <v>42418</v>
      </c>
      <c r="C22" s="30" t="s">
        <v>19</v>
      </c>
      <c r="D22" s="44" t="s">
        <v>121</v>
      </c>
      <c r="E22" s="42">
        <v>400</v>
      </c>
      <c r="F22" s="34" t="s">
        <v>103</v>
      </c>
    </row>
    <row r="23" spans="1:6" x14ac:dyDescent="0.25">
      <c r="A23" s="34"/>
      <c r="B23" s="35"/>
      <c r="C23" s="41"/>
      <c r="D23" s="44" t="s">
        <v>122</v>
      </c>
      <c r="E23" s="42" t="s">
        <v>133</v>
      </c>
      <c r="F23" s="34"/>
    </row>
    <row r="24" spans="1:6" x14ac:dyDescent="0.25">
      <c r="A24" s="34"/>
      <c r="B24" s="35"/>
      <c r="C24" s="30"/>
      <c r="D24" s="41"/>
      <c r="E24" s="42"/>
      <c r="F24" s="34"/>
    </row>
    <row r="25" spans="1:6" x14ac:dyDescent="0.25">
      <c r="A25" s="34">
        <v>8</v>
      </c>
      <c r="B25" s="43">
        <v>42419</v>
      </c>
      <c r="C25" s="30" t="s">
        <v>19</v>
      </c>
      <c r="D25" s="113" t="s">
        <v>123</v>
      </c>
      <c r="E25" s="42">
        <v>300</v>
      </c>
      <c r="F25" s="34" t="s">
        <v>104</v>
      </c>
    </row>
    <row r="26" spans="1:6" x14ac:dyDescent="0.25">
      <c r="A26" s="34"/>
      <c r="B26" s="35"/>
      <c r="C26" s="41"/>
      <c r="D26" s="113" t="s">
        <v>124</v>
      </c>
      <c r="E26" s="42" t="s">
        <v>133</v>
      </c>
      <c r="F26" s="34"/>
    </row>
    <row r="27" spans="1:6" x14ac:dyDescent="0.25">
      <c r="A27" s="34"/>
      <c r="B27" s="35"/>
      <c r="C27" s="41"/>
      <c r="D27" s="41"/>
      <c r="E27" s="42"/>
      <c r="F27" s="34"/>
    </row>
    <row r="28" spans="1:6" x14ac:dyDescent="0.25">
      <c r="A28" s="34"/>
      <c r="B28" s="43"/>
      <c r="C28" s="30"/>
      <c r="D28" s="81" t="s">
        <v>18</v>
      </c>
      <c r="E28" s="84"/>
      <c r="F28" s="85"/>
    </row>
    <row r="29" spans="1:6" x14ac:dyDescent="0.25">
      <c r="A29" s="34"/>
      <c r="B29" s="35"/>
      <c r="C29" s="41"/>
      <c r="D29" s="83"/>
      <c r="E29" s="78">
        <f>SUM(E10,E16,E19,E22,E25)</f>
        <v>12050</v>
      </c>
      <c r="F29" s="75" t="s">
        <v>133</v>
      </c>
    </row>
    <row r="30" spans="1:6" x14ac:dyDescent="0.25">
      <c r="A30" s="34"/>
      <c r="B30" s="35"/>
      <c r="C30" s="41"/>
      <c r="D30" s="69"/>
      <c r="E30" s="91">
        <f>E13</f>
        <v>20</v>
      </c>
      <c r="F30" s="92" t="s">
        <v>61</v>
      </c>
    </row>
    <row r="31" spans="1:6" x14ac:dyDescent="0.25">
      <c r="A31" s="34"/>
      <c r="B31" s="43"/>
      <c r="C31" s="3"/>
      <c r="D31" s="83"/>
      <c r="E31" s="78">
        <f>E4</f>
        <v>75013</v>
      </c>
      <c r="F31" s="117" t="s">
        <v>132</v>
      </c>
    </row>
    <row r="32" spans="1:6" x14ac:dyDescent="0.25">
      <c r="A32" s="34"/>
      <c r="B32" s="53"/>
      <c r="C32" s="41"/>
      <c r="D32" s="83"/>
      <c r="E32" s="78">
        <f>E7</f>
        <v>2300</v>
      </c>
      <c r="F32" s="75" t="s">
        <v>89</v>
      </c>
    </row>
    <row r="33" spans="1:6" x14ac:dyDescent="0.25">
      <c r="A33" s="93"/>
      <c r="B33" s="94"/>
      <c r="C33" s="95"/>
      <c r="D33" s="96"/>
      <c r="E33" s="97"/>
      <c r="F33" s="98"/>
    </row>
    <row r="34" spans="1:6" x14ac:dyDescent="0.25">
      <c r="A34" s="267" t="s">
        <v>0</v>
      </c>
      <c r="B34" s="267" t="s">
        <v>1</v>
      </c>
      <c r="C34" s="267" t="s">
        <v>2</v>
      </c>
      <c r="D34" s="267" t="s">
        <v>3</v>
      </c>
      <c r="E34" s="269" t="s">
        <v>4</v>
      </c>
      <c r="F34" s="89" t="s">
        <v>5</v>
      </c>
    </row>
    <row r="35" spans="1:6" x14ac:dyDescent="0.25">
      <c r="A35" s="268"/>
      <c r="B35" s="268"/>
      <c r="C35" s="268"/>
      <c r="D35" s="268"/>
      <c r="E35" s="270"/>
      <c r="F35" s="90" t="s">
        <v>6</v>
      </c>
    </row>
    <row r="36" spans="1:6" x14ac:dyDescent="0.25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</row>
    <row r="37" spans="1:6" x14ac:dyDescent="0.25">
      <c r="A37" s="19"/>
      <c r="B37" s="25"/>
      <c r="C37" s="26"/>
      <c r="D37" s="64" t="s">
        <v>72</v>
      </c>
      <c r="E37" s="49">
        <f>E29</f>
        <v>12050</v>
      </c>
      <c r="F37" s="118" t="s">
        <v>133</v>
      </c>
    </row>
    <row r="38" spans="1:6" x14ac:dyDescent="0.25">
      <c r="A38" s="21"/>
      <c r="B38" s="29"/>
      <c r="C38" s="30"/>
      <c r="D38" s="30"/>
      <c r="E38" s="50">
        <f>E30</f>
        <v>20</v>
      </c>
      <c r="F38" s="112" t="s">
        <v>61</v>
      </c>
    </row>
    <row r="39" spans="1:6" x14ac:dyDescent="0.25">
      <c r="A39" s="21"/>
      <c r="B39" s="29"/>
      <c r="C39" s="30"/>
      <c r="D39" s="30"/>
      <c r="E39" s="31">
        <f>E31</f>
        <v>75013</v>
      </c>
      <c r="F39" s="32" t="s">
        <v>132</v>
      </c>
    </row>
    <row r="40" spans="1:6" x14ac:dyDescent="0.25">
      <c r="A40" s="104"/>
      <c r="B40" s="104"/>
      <c r="C40" s="104"/>
      <c r="D40" s="104"/>
      <c r="E40" s="110">
        <f>E32</f>
        <v>2300</v>
      </c>
      <c r="F40" s="112" t="s">
        <v>89</v>
      </c>
    </row>
    <row r="41" spans="1:6" x14ac:dyDescent="0.25">
      <c r="A41" s="104"/>
      <c r="B41" s="104"/>
      <c r="C41" s="104"/>
      <c r="D41" s="104"/>
      <c r="E41" s="104"/>
      <c r="F41" s="104"/>
    </row>
    <row r="42" spans="1:6" x14ac:dyDescent="0.25">
      <c r="A42" s="34">
        <v>9</v>
      </c>
      <c r="B42" s="43">
        <v>42422</v>
      </c>
      <c r="C42" s="30" t="s">
        <v>19</v>
      </c>
      <c r="D42" s="3" t="s">
        <v>40</v>
      </c>
      <c r="E42" s="42">
        <v>2500</v>
      </c>
      <c r="F42" s="34" t="s">
        <v>105</v>
      </c>
    </row>
    <row r="43" spans="1:6" x14ac:dyDescent="0.25">
      <c r="A43" s="34"/>
      <c r="B43" s="35"/>
      <c r="C43" s="41"/>
      <c r="D43" s="3" t="s">
        <v>125</v>
      </c>
      <c r="E43" s="42" t="s">
        <v>133</v>
      </c>
      <c r="F43" s="34"/>
    </row>
    <row r="44" spans="1:6" x14ac:dyDescent="0.25">
      <c r="A44" s="104"/>
      <c r="B44" s="104"/>
      <c r="C44" s="104"/>
      <c r="D44" s="104"/>
      <c r="E44" s="104"/>
      <c r="F44" s="104"/>
    </row>
    <row r="45" spans="1:6" x14ac:dyDescent="0.25">
      <c r="A45" s="34">
        <v>10</v>
      </c>
      <c r="B45" s="35">
        <v>42422</v>
      </c>
      <c r="C45" s="30" t="s">
        <v>19</v>
      </c>
      <c r="D45" s="39" t="s">
        <v>130</v>
      </c>
      <c r="E45" s="42">
        <v>1200</v>
      </c>
      <c r="F45" s="34" t="s">
        <v>106</v>
      </c>
    </row>
    <row r="46" spans="1:6" x14ac:dyDescent="0.25">
      <c r="A46" s="34"/>
      <c r="B46" s="35"/>
      <c r="C46" s="41"/>
      <c r="D46" s="39" t="s">
        <v>124</v>
      </c>
      <c r="E46" s="42" t="s">
        <v>133</v>
      </c>
      <c r="F46" s="34"/>
    </row>
    <row r="47" spans="1:6" x14ac:dyDescent="0.25">
      <c r="A47" s="34"/>
      <c r="B47" s="35"/>
      <c r="C47" s="30"/>
      <c r="D47" s="3"/>
      <c r="E47" s="42"/>
      <c r="F47" s="34"/>
    </row>
    <row r="48" spans="1:6" x14ac:dyDescent="0.25">
      <c r="A48" s="34">
        <v>11</v>
      </c>
      <c r="B48" s="35">
        <v>42422</v>
      </c>
      <c r="C48" s="30" t="s">
        <v>19</v>
      </c>
      <c r="D48" s="3" t="s">
        <v>126</v>
      </c>
      <c r="E48" s="36">
        <v>5000</v>
      </c>
      <c r="F48" s="34" t="s">
        <v>107</v>
      </c>
    </row>
    <row r="49" spans="1:6" x14ac:dyDescent="0.25">
      <c r="A49" s="34"/>
      <c r="B49" s="35"/>
      <c r="C49" s="30"/>
      <c r="D49" s="41" t="s">
        <v>43</v>
      </c>
      <c r="E49" s="42" t="s">
        <v>133</v>
      </c>
      <c r="F49" s="34"/>
    </row>
    <row r="50" spans="1:6" x14ac:dyDescent="0.25">
      <c r="A50" s="34"/>
      <c r="B50" s="43"/>
      <c r="C50" s="30"/>
      <c r="D50" s="3"/>
      <c r="E50" s="42"/>
      <c r="F50" s="34"/>
    </row>
    <row r="51" spans="1:6" x14ac:dyDescent="0.25">
      <c r="A51" s="34">
        <v>12</v>
      </c>
      <c r="B51" s="35">
        <v>42424</v>
      </c>
      <c r="C51" s="30" t="s">
        <v>19</v>
      </c>
      <c r="D51" s="113" t="s">
        <v>127</v>
      </c>
      <c r="E51" s="36">
        <v>20604</v>
      </c>
      <c r="F51" s="34" t="s">
        <v>108</v>
      </c>
    </row>
    <row r="52" spans="1:6" x14ac:dyDescent="0.25">
      <c r="A52" s="34"/>
      <c r="B52" s="35"/>
      <c r="C52" s="41"/>
      <c r="D52" s="63" t="s">
        <v>69</v>
      </c>
      <c r="E52" s="119" t="s">
        <v>132</v>
      </c>
      <c r="F52" s="34"/>
    </row>
    <row r="53" spans="1:6" x14ac:dyDescent="0.25">
      <c r="A53" s="34"/>
      <c r="B53" s="35"/>
      <c r="C53" s="30"/>
      <c r="D53" s="44"/>
      <c r="E53" s="42"/>
      <c r="F53" s="34"/>
    </row>
    <row r="54" spans="1:6" x14ac:dyDescent="0.25">
      <c r="A54" s="34">
        <v>13</v>
      </c>
      <c r="B54" s="35" t="s">
        <v>110</v>
      </c>
      <c r="C54" s="30" t="s">
        <v>19</v>
      </c>
      <c r="D54" s="3" t="s">
        <v>40</v>
      </c>
      <c r="E54" s="36">
        <v>2500</v>
      </c>
      <c r="F54" s="34" t="s">
        <v>109</v>
      </c>
    </row>
    <row r="55" spans="1:6" x14ac:dyDescent="0.25">
      <c r="A55" s="34"/>
      <c r="B55" s="35"/>
      <c r="C55" s="41"/>
      <c r="D55" s="3" t="s">
        <v>125</v>
      </c>
      <c r="E55" s="42" t="s">
        <v>133</v>
      </c>
      <c r="F55" s="34"/>
    </row>
    <row r="56" spans="1:6" x14ac:dyDescent="0.25">
      <c r="A56" s="34"/>
      <c r="B56" s="35"/>
      <c r="C56" s="30"/>
      <c r="D56" s="3"/>
      <c r="E56" s="42"/>
      <c r="F56" s="34"/>
    </row>
    <row r="57" spans="1:6" x14ac:dyDescent="0.25">
      <c r="A57" s="34">
        <v>14</v>
      </c>
      <c r="B57" s="35">
        <v>42425</v>
      </c>
      <c r="C57" s="30" t="s">
        <v>19</v>
      </c>
      <c r="D57" s="3" t="s">
        <v>40</v>
      </c>
      <c r="E57" s="36">
        <v>2500</v>
      </c>
      <c r="F57" s="34" t="s">
        <v>111</v>
      </c>
    </row>
    <row r="58" spans="1:6" x14ac:dyDescent="0.25">
      <c r="A58" s="34"/>
      <c r="B58" s="35"/>
      <c r="C58" s="41"/>
      <c r="D58" s="3" t="s">
        <v>125</v>
      </c>
      <c r="E58" s="42" t="s">
        <v>133</v>
      </c>
      <c r="F58" s="34"/>
    </row>
    <row r="59" spans="1:6" x14ac:dyDescent="0.25">
      <c r="A59" s="34"/>
      <c r="B59" s="43"/>
      <c r="C59" s="30"/>
      <c r="D59" s="3"/>
      <c r="E59" s="42"/>
      <c r="F59" s="34"/>
    </row>
    <row r="60" spans="1:6" x14ac:dyDescent="0.25">
      <c r="A60" s="34"/>
      <c r="B60" s="35"/>
      <c r="C60" s="30"/>
      <c r="D60" s="81" t="s">
        <v>18</v>
      </c>
      <c r="E60" s="77"/>
      <c r="F60" s="82"/>
    </row>
    <row r="61" spans="1:6" x14ac:dyDescent="0.25">
      <c r="A61" s="34"/>
      <c r="B61" s="35"/>
      <c r="C61" s="30"/>
      <c r="D61" s="67"/>
      <c r="E61" s="52">
        <f>SUM(E37,E42,E45,E48,E54,E57)</f>
        <v>25750</v>
      </c>
      <c r="F61" s="111" t="s">
        <v>133</v>
      </c>
    </row>
    <row r="62" spans="1:6" x14ac:dyDescent="0.25">
      <c r="A62" s="34"/>
      <c r="B62" s="43"/>
      <c r="C62" s="37"/>
      <c r="D62" s="83"/>
      <c r="E62" s="36">
        <f>SUM(E39,E51)</f>
        <v>95617</v>
      </c>
      <c r="F62" s="32" t="s">
        <v>132</v>
      </c>
    </row>
    <row r="63" spans="1:6" x14ac:dyDescent="0.25">
      <c r="A63" s="34"/>
      <c r="B63" s="35"/>
      <c r="C63" s="39"/>
      <c r="D63" s="69"/>
      <c r="E63" s="31">
        <f>E38</f>
        <v>20</v>
      </c>
      <c r="F63" s="33" t="s">
        <v>61</v>
      </c>
    </row>
    <row r="64" spans="1:6" x14ac:dyDescent="0.25">
      <c r="A64" s="34"/>
      <c r="B64" s="35"/>
      <c r="C64" s="41"/>
      <c r="D64" s="67"/>
      <c r="E64" s="52">
        <f>E40</f>
        <v>2300</v>
      </c>
      <c r="F64" s="111" t="s">
        <v>89</v>
      </c>
    </row>
    <row r="65" spans="1:6" x14ac:dyDescent="0.25">
      <c r="A65" s="93"/>
      <c r="B65" s="105"/>
      <c r="C65" s="106"/>
      <c r="D65" s="107"/>
      <c r="E65" s="108"/>
      <c r="F65" s="109"/>
    </row>
    <row r="66" spans="1:6" x14ac:dyDescent="0.25">
      <c r="A66" s="99"/>
      <c r="B66" s="100"/>
      <c r="C66" s="101"/>
      <c r="D66" s="102"/>
      <c r="E66" s="103"/>
      <c r="F66" s="102"/>
    </row>
    <row r="67" spans="1:6" x14ac:dyDescent="0.25">
      <c r="A67" s="267" t="s">
        <v>0</v>
      </c>
      <c r="B67" s="267" t="s">
        <v>1</v>
      </c>
      <c r="C67" s="267" t="s">
        <v>2</v>
      </c>
      <c r="D67" s="267" t="s">
        <v>3</v>
      </c>
      <c r="E67" s="271" t="s">
        <v>4</v>
      </c>
      <c r="F67" s="5" t="s">
        <v>5</v>
      </c>
    </row>
    <row r="68" spans="1:6" x14ac:dyDescent="0.25">
      <c r="A68" s="268"/>
      <c r="B68" s="268"/>
      <c r="C68" s="268"/>
      <c r="D68" s="268"/>
      <c r="E68" s="272"/>
      <c r="F68" s="1" t="s">
        <v>6</v>
      </c>
    </row>
    <row r="69" spans="1:6" x14ac:dyDescent="0.25">
      <c r="A69" s="2">
        <v>1</v>
      </c>
      <c r="B69" s="2">
        <v>2</v>
      </c>
      <c r="C69" s="2">
        <v>3</v>
      </c>
      <c r="D69" s="2">
        <v>4</v>
      </c>
      <c r="E69" s="2">
        <v>5</v>
      </c>
      <c r="F69" s="2">
        <v>6</v>
      </c>
    </row>
    <row r="70" spans="1:6" x14ac:dyDescent="0.25">
      <c r="A70" s="19"/>
      <c r="B70" s="20"/>
      <c r="C70" s="26"/>
      <c r="D70" s="64" t="s">
        <v>72</v>
      </c>
      <c r="E70" s="52">
        <f>E61</f>
        <v>25750</v>
      </c>
      <c r="F70" s="111" t="s">
        <v>133</v>
      </c>
    </row>
    <row r="71" spans="1:6" x14ac:dyDescent="0.25">
      <c r="A71" s="21"/>
      <c r="B71" s="22"/>
      <c r="C71" s="30"/>
      <c r="D71" s="30"/>
      <c r="E71" s="36">
        <f>E62</f>
        <v>95617</v>
      </c>
      <c r="F71" s="32" t="s">
        <v>132</v>
      </c>
    </row>
    <row r="72" spans="1:6" x14ac:dyDescent="0.25">
      <c r="A72" s="21"/>
      <c r="B72" s="22"/>
      <c r="C72" s="30"/>
      <c r="D72" s="30"/>
      <c r="E72" s="31">
        <f>E63</f>
        <v>20</v>
      </c>
      <c r="F72" s="33" t="s">
        <v>61</v>
      </c>
    </row>
    <row r="73" spans="1:6" x14ac:dyDescent="0.25">
      <c r="A73" s="23"/>
      <c r="B73" s="23"/>
      <c r="C73" s="60"/>
      <c r="D73" s="60"/>
      <c r="E73" s="52">
        <f>E64</f>
        <v>2300</v>
      </c>
      <c r="F73" s="111" t="s">
        <v>89</v>
      </c>
    </row>
    <row r="74" spans="1:6" x14ac:dyDescent="0.25">
      <c r="A74" s="21"/>
      <c r="B74" s="22"/>
      <c r="C74" s="30"/>
      <c r="D74" s="30"/>
      <c r="E74" s="61"/>
      <c r="F74" s="38"/>
    </row>
    <row r="75" spans="1:6" x14ac:dyDescent="0.25">
      <c r="A75" s="34">
        <v>15</v>
      </c>
      <c r="B75" s="35">
        <v>42429</v>
      </c>
      <c r="C75" s="30" t="s">
        <v>19</v>
      </c>
      <c r="D75" s="3" t="s">
        <v>40</v>
      </c>
      <c r="E75" s="36">
        <v>2500</v>
      </c>
      <c r="F75" s="34" t="s">
        <v>112</v>
      </c>
    </row>
    <row r="76" spans="1:6" x14ac:dyDescent="0.25">
      <c r="A76" s="34"/>
      <c r="B76" s="35"/>
      <c r="C76" s="30"/>
      <c r="D76" s="3" t="s">
        <v>125</v>
      </c>
      <c r="E76" s="42" t="s">
        <v>133</v>
      </c>
      <c r="F76" s="34"/>
    </row>
    <row r="77" spans="1:6" x14ac:dyDescent="0.25">
      <c r="A77" s="21"/>
      <c r="B77" s="22"/>
      <c r="C77" s="62"/>
      <c r="D77" s="3"/>
      <c r="E77" s="61"/>
      <c r="F77" s="38"/>
    </row>
    <row r="78" spans="1:6" x14ac:dyDescent="0.25">
      <c r="A78" s="21"/>
      <c r="B78" s="22"/>
      <c r="C78" s="63"/>
      <c r="D78" s="83" t="s">
        <v>128</v>
      </c>
      <c r="E78" s="114">
        <f>SUM(E70,E75)</f>
        <v>28250</v>
      </c>
      <c r="F78" s="79" t="s">
        <v>133</v>
      </c>
    </row>
    <row r="79" spans="1:6" x14ac:dyDescent="0.25">
      <c r="A79" s="21"/>
      <c r="B79" s="22"/>
      <c r="C79" s="30"/>
      <c r="D79" s="67"/>
      <c r="E79" s="68">
        <f>E71</f>
        <v>95617</v>
      </c>
      <c r="F79" s="116" t="s">
        <v>132</v>
      </c>
    </row>
    <row r="80" spans="1:6" x14ac:dyDescent="0.25">
      <c r="A80" s="21"/>
      <c r="B80" s="22"/>
      <c r="C80" s="30"/>
      <c r="D80" s="67"/>
      <c r="E80" s="70">
        <f>E72</f>
        <v>20</v>
      </c>
      <c r="F80" s="69" t="s">
        <v>61</v>
      </c>
    </row>
    <row r="81" spans="1:6" x14ac:dyDescent="0.25">
      <c r="A81" s="21"/>
      <c r="B81" s="29"/>
      <c r="C81" s="30"/>
      <c r="D81" s="67"/>
      <c r="E81" s="115">
        <f>E73</f>
        <v>2300</v>
      </c>
      <c r="F81" s="79" t="s">
        <v>89</v>
      </c>
    </row>
    <row r="82" spans="1:6" x14ac:dyDescent="0.25">
      <c r="A82" s="21"/>
      <c r="B82" s="29"/>
      <c r="C82" s="30"/>
      <c r="D82" s="30"/>
      <c r="E82" s="30"/>
      <c r="F82" s="33"/>
    </row>
    <row r="83" spans="1:6" x14ac:dyDescent="0.25">
      <c r="A83" s="21"/>
      <c r="B83" s="29"/>
      <c r="C83" s="30"/>
      <c r="D83" s="30"/>
      <c r="E83" s="30"/>
      <c r="F83" s="48"/>
    </row>
    <row r="84" spans="1:6" x14ac:dyDescent="0.25">
      <c r="A84" s="21"/>
      <c r="B84" s="29"/>
      <c r="C84" s="30"/>
      <c r="D84" s="64" t="s">
        <v>129</v>
      </c>
      <c r="E84" s="65">
        <f>(19345+E78)</f>
        <v>47595</v>
      </c>
      <c r="F84" s="79" t="s">
        <v>133</v>
      </c>
    </row>
    <row r="85" spans="1:6" x14ac:dyDescent="0.25">
      <c r="A85" s="21"/>
      <c r="B85" s="29"/>
      <c r="C85" s="30"/>
      <c r="D85" s="67"/>
      <c r="E85" s="68">
        <f>(185934+E79)</f>
        <v>281551</v>
      </c>
      <c r="F85" s="116" t="s">
        <v>132</v>
      </c>
    </row>
    <row r="86" spans="1:6" x14ac:dyDescent="0.25">
      <c r="A86" s="21"/>
      <c r="B86" s="29"/>
      <c r="C86" s="30"/>
      <c r="D86" s="67"/>
      <c r="E86" s="68">
        <f>(1150+E80)</f>
        <v>1170</v>
      </c>
      <c r="F86" s="69" t="s">
        <v>61</v>
      </c>
    </row>
    <row r="87" spans="1:6" x14ac:dyDescent="0.25">
      <c r="A87" s="21"/>
      <c r="B87" s="29"/>
      <c r="C87" s="30"/>
      <c r="D87" s="67"/>
      <c r="E87" s="70">
        <f>(E81+2060)</f>
        <v>4360</v>
      </c>
      <c r="F87" s="73" t="s">
        <v>89</v>
      </c>
    </row>
    <row r="88" spans="1:6" x14ac:dyDescent="0.25">
      <c r="A88" s="57"/>
      <c r="B88" s="58"/>
      <c r="C88" s="59"/>
      <c r="D88" s="59"/>
      <c r="E88" s="59"/>
      <c r="F88" s="59"/>
    </row>
    <row r="89" spans="1:6" x14ac:dyDescent="0.25">
      <c r="A89" s="6"/>
      <c r="E89" t="s">
        <v>131</v>
      </c>
    </row>
    <row r="90" spans="1:6" x14ac:dyDescent="0.25">
      <c r="A90" s="6"/>
    </row>
    <row r="91" spans="1:6" x14ac:dyDescent="0.25">
      <c r="A91" s="6"/>
      <c r="C91" s="7" t="s">
        <v>74</v>
      </c>
      <c r="D91" s="9" t="s">
        <v>75</v>
      </c>
      <c r="E91" s="10" t="s">
        <v>76</v>
      </c>
      <c r="F91" s="11"/>
    </row>
    <row r="92" spans="1:6" x14ac:dyDescent="0.25">
      <c r="A92" s="6"/>
      <c r="C92" s="11"/>
      <c r="D92" s="11"/>
      <c r="E92" s="12"/>
      <c r="F92" s="11"/>
    </row>
    <row r="93" spans="1:6" x14ac:dyDescent="0.25">
      <c r="A93" s="6"/>
      <c r="C93" s="7"/>
      <c r="D93" s="11"/>
      <c r="E93" s="9"/>
      <c r="F93" s="11"/>
    </row>
    <row r="94" spans="1:6" x14ac:dyDescent="0.25">
      <c r="A94" s="8"/>
      <c r="B94" s="8"/>
      <c r="C94" s="7"/>
      <c r="D94" s="11"/>
      <c r="E94" s="11"/>
      <c r="F94" s="11"/>
    </row>
    <row r="95" spans="1:6" x14ac:dyDescent="0.25">
      <c r="A95" s="8"/>
      <c r="B95" s="8"/>
      <c r="C95" s="13" t="s">
        <v>77</v>
      </c>
      <c r="D95" s="14" t="s">
        <v>78</v>
      </c>
      <c r="E95" s="15" t="s">
        <v>79</v>
      </c>
      <c r="F95" s="11"/>
    </row>
    <row r="96" spans="1:6" x14ac:dyDescent="0.25">
      <c r="A96" s="8"/>
      <c r="B96" s="8"/>
      <c r="C96" s="7" t="s">
        <v>80</v>
      </c>
      <c r="D96" s="9" t="s">
        <v>81</v>
      </c>
      <c r="E96" s="10" t="s">
        <v>82</v>
      </c>
      <c r="F96" s="11"/>
    </row>
  </sheetData>
  <mergeCells count="16">
    <mergeCell ref="A34:A35"/>
    <mergeCell ref="B34:B35"/>
    <mergeCell ref="C34:C35"/>
    <mergeCell ref="D34:D35"/>
    <mergeCell ref="E34:E35"/>
    <mergeCell ref="A67:A68"/>
    <mergeCell ref="B67:B68"/>
    <mergeCell ref="C67:C68"/>
    <mergeCell ref="D67:D68"/>
    <mergeCell ref="E67:E68"/>
    <mergeCell ref="F1:F2"/>
    <mergeCell ref="A1:A2"/>
    <mergeCell ref="B1:B2"/>
    <mergeCell ref="C1:C2"/>
    <mergeCell ref="D1:D2"/>
    <mergeCell ref="E1:E2"/>
  </mergeCells>
  <pageMargins left="0.7" right="0.5" top="0.75" bottom="0.75" header="0.3" footer="0.3"/>
  <pageSetup paperSize="9" orientation="landscape" horizontalDpi="4294967294" r:id="rId1"/>
  <headerFooter>
    <oddHeader xml:space="preserve">&amp;C&amp;"-,Bold"DATA SERTIFIKASI - BULAN FEBRUARI 2016   
UPTD PENGAWASAN  BENIH PERKEBUNAN KALTIM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view="pageLayout" topLeftCell="A134" zoomScale="110" zoomScaleNormal="100" zoomScalePageLayoutView="110" workbookViewId="0">
      <selection activeCell="A146" sqref="A146:F158"/>
    </sheetView>
  </sheetViews>
  <sheetFormatPr defaultRowHeight="14.25" x14ac:dyDescent="0.2"/>
  <cols>
    <col min="1" max="1" width="4" style="129" bestFit="1" customWidth="1"/>
    <col min="2" max="2" width="12.85546875" style="129" bestFit="1" customWidth="1"/>
    <col min="3" max="3" width="26.5703125" style="129" customWidth="1"/>
    <col min="4" max="4" width="49.5703125" style="129" customWidth="1"/>
    <col min="5" max="5" width="19.28515625" style="129" customWidth="1"/>
    <col min="6" max="6" width="18.85546875" style="129" customWidth="1"/>
    <col min="7" max="16384" width="9.140625" style="129"/>
  </cols>
  <sheetData>
    <row r="1" spans="1:6" x14ac:dyDescent="0.2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">
      <c r="A2" s="268"/>
      <c r="B2" s="268"/>
      <c r="C2" s="268"/>
      <c r="D2" s="268"/>
      <c r="E2" s="270"/>
      <c r="F2" s="266"/>
    </row>
    <row r="3" spans="1:6" x14ac:dyDescent="0.2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">
      <c r="A4" s="19">
        <v>1</v>
      </c>
      <c r="B4" s="20">
        <v>42430</v>
      </c>
      <c r="C4" s="26" t="s">
        <v>19</v>
      </c>
      <c r="D4" s="26" t="s">
        <v>134</v>
      </c>
      <c r="E4" s="49">
        <v>2500</v>
      </c>
      <c r="F4" s="71" t="s">
        <v>136</v>
      </c>
    </row>
    <row r="5" spans="1:6" x14ac:dyDescent="0.2">
      <c r="A5" s="21"/>
      <c r="B5" s="29"/>
      <c r="C5" s="30"/>
      <c r="D5" s="30" t="s">
        <v>135</v>
      </c>
      <c r="E5" s="40" t="s">
        <v>133</v>
      </c>
      <c r="F5" s="30"/>
    </row>
    <row r="6" spans="1:6" x14ac:dyDescent="0.2">
      <c r="A6" s="21"/>
      <c r="B6" s="29"/>
      <c r="C6" s="30"/>
      <c r="D6" s="30"/>
      <c r="E6" s="30"/>
      <c r="F6" s="30"/>
    </row>
    <row r="7" spans="1:6" x14ac:dyDescent="0.2">
      <c r="A7" s="34">
        <v>2</v>
      </c>
      <c r="B7" s="35">
        <v>42430</v>
      </c>
      <c r="C7" s="30" t="s">
        <v>62</v>
      </c>
      <c r="D7" s="113" t="s">
        <v>115</v>
      </c>
      <c r="E7" s="36">
        <v>215</v>
      </c>
      <c r="F7" s="34" t="s">
        <v>137</v>
      </c>
    </row>
    <row r="8" spans="1:6" x14ac:dyDescent="0.2">
      <c r="A8" s="34"/>
      <c r="B8" s="35"/>
      <c r="C8" s="41" t="s">
        <v>114</v>
      </c>
      <c r="D8" s="63" t="s">
        <v>116</v>
      </c>
      <c r="E8" s="42" t="s">
        <v>89</v>
      </c>
      <c r="F8" s="34"/>
    </row>
    <row r="9" spans="1:6" x14ac:dyDescent="0.2">
      <c r="A9" s="34"/>
      <c r="B9" s="35"/>
      <c r="C9" s="41"/>
      <c r="D9" s="41"/>
      <c r="E9" s="42"/>
      <c r="F9" s="34"/>
    </row>
    <row r="10" spans="1:6" x14ac:dyDescent="0.2">
      <c r="A10" s="34">
        <v>3</v>
      </c>
      <c r="B10" s="35">
        <v>42430</v>
      </c>
      <c r="C10" s="30" t="s">
        <v>62</v>
      </c>
      <c r="D10" s="113" t="s">
        <v>115</v>
      </c>
      <c r="E10" s="42">
        <v>20</v>
      </c>
      <c r="F10" s="34" t="s">
        <v>138</v>
      </c>
    </row>
    <row r="11" spans="1:6" x14ac:dyDescent="0.2">
      <c r="A11" s="34"/>
      <c r="B11" s="35"/>
      <c r="C11" s="41" t="s">
        <v>114</v>
      </c>
      <c r="D11" s="63" t="s">
        <v>116</v>
      </c>
      <c r="E11" s="42" t="s">
        <v>61</v>
      </c>
      <c r="F11" s="34"/>
    </row>
    <row r="12" spans="1:6" x14ac:dyDescent="0.2">
      <c r="A12" s="34"/>
      <c r="B12" s="35"/>
      <c r="C12" s="30"/>
      <c r="D12" s="41"/>
      <c r="E12" s="42"/>
      <c r="F12" s="34"/>
    </row>
    <row r="13" spans="1:6" x14ac:dyDescent="0.2">
      <c r="A13" s="34">
        <v>4</v>
      </c>
      <c r="B13" s="43">
        <v>42431</v>
      </c>
      <c r="C13" s="30" t="s">
        <v>19</v>
      </c>
      <c r="D13" s="30" t="s">
        <v>134</v>
      </c>
      <c r="E13" s="42">
        <v>2500</v>
      </c>
      <c r="F13" s="34" t="s">
        <v>139</v>
      </c>
    </row>
    <row r="14" spans="1:6" x14ac:dyDescent="0.2">
      <c r="A14" s="34"/>
      <c r="B14" s="35"/>
      <c r="C14" s="41"/>
      <c r="D14" s="30" t="s">
        <v>135</v>
      </c>
      <c r="E14" s="36" t="s">
        <v>133</v>
      </c>
      <c r="F14" s="34"/>
    </row>
    <row r="15" spans="1:6" x14ac:dyDescent="0.2">
      <c r="A15" s="34"/>
      <c r="B15" s="35"/>
      <c r="C15" s="41"/>
      <c r="D15" s="41"/>
      <c r="E15" s="42"/>
      <c r="F15" s="34"/>
    </row>
    <row r="16" spans="1:6" x14ac:dyDescent="0.2">
      <c r="A16" s="34">
        <v>5</v>
      </c>
      <c r="B16" s="35">
        <v>42431</v>
      </c>
      <c r="C16" s="30" t="s">
        <v>19</v>
      </c>
      <c r="D16" s="3" t="s">
        <v>140</v>
      </c>
      <c r="E16" s="42">
        <v>2500</v>
      </c>
      <c r="F16" s="34" t="s">
        <v>142</v>
      </c>
    </row>
    <row r="17" spans="1:6" x14ac:dyDescent="0.2">
      <c r="A17" s="34"/>
      <c r="B17" s="35"/>
      <c r="C17" s="41"/>
      <c r="D17" s="3" t="s">
        <v>141</v>
      </c>
      <c r="E17" s="42" t="s">
        <v>133</v>
      </c>
      <c r="F17" s="34"/>
    </row>
    <row r="18" spans="1:6" x14ac:dyDescent="0.2">
      <c r="A18" s="34"/>
      <c r="B18" s="35"/>
      <c r="C18" s="41"/>
      <c r="D18" s="41"/>
      <c r="E18" s="42"/>
      <c r="F18" s="34"/>
    </row>
    <row r="19" spans="1:6" x14ac:dyDescent="0.2">
      <c r="A19" s="34">
        <v>6</v>
      </c>
      <c r="B19" s="35">
        <v>42432</v>
      </c>
      <c r="C19" s="30" t="s">
        <v>19</v>
      </c>
      <c r="D19" s="3" t="s">
        <v>143</v>
      </c>
      <c r="E19" s="42">
        <v>1000</v>
      </c>
      <c r="F19" s="34" t="s">
        <v>145</v>
      </c>
    </row>
    <row r="20" spans="1:6" x14ac:dyDescent="0.2">
      <c r="A20" s="34"/>
      <c r="B20" s="35"/>
      <c r="C20" s="30"/>
      <c r="D20" s="3" t="s">
        <v>144</v>
      </c>
      <c r="E20" s="42" t="s">
        <v>133</v>
      </c>
      <c r="F20" s="34"/>
    </row>
    <row r="21" spans="1:6" x14ac:dyDescent="0.2">
      <c r="A21" s="34"/>
      <c r="B21" s="35"/>
      <c r="C21" s="41"/>
      <c r="D21" s="41"/>
      <c r="E21" s="42"/>
      <c r="F21" s="34"/>
    </row>
    <row r="22" spans="1:6" x14ac:dyDescent="0.2">
      <c r="A22" s="34">
        <v>7</v>
      </c>
      <c r="B22" s="43">
        <v>42433</v>
      </c>
      <c r="C22" s="30" t="s">
        <v>62</v>
      </c>
      <c r="D22" s="113" t="s">
        <v>115</v>
      </c>
      <c r="E22" s="42">
        <v>230</v>
      </c>
      <c r="F22" s="34" t="s">
        <v>146</v>
      </c>
    </row>
    <row r="23" spans="1:6" x14ac:dyDescent="0.2">
      <c r="A23" s="34"/>
      <c r="B23" s="35"/>
      <c r="C23" s="41" t="s">
        <v>114</v>
      </c>
      <c r="D23" s="63" t="s">
        <v>116</v>
      </c>
      <c r="E23" s="42" t="s">
        <v>89</v>
      </c>
      <c r="F23" s="34"/>
    </row>
    <row r="24" spans="1:6" x14ac:dyDescent="0.2">
      <c r="A24" s="34"/>
      <c r="B24" s="35"/>
      <c r="C24" s="30"/>
      <c r="D24" s="63"/>
      <c r="E24" s="42"/>
      <c r="F24" s="34"/>
    </row>
    <row r="25" spans="1:6" x14ac:dyDescent="0.2">
      <c r="A25" s="34">
        <v>8</v>
      </c>
      <c r="B25" s="43">
        <v>42433</v>
      </c>
      <c r="C25" s="30" t="s">
        <v>62</v>
      </c>
      <c r="D25" s="113" t="s">
        <v>115</v>
      </c>
      <c r="E25" s="42">
        <v>309</v>
      </c>
      <c r="F25" s="34" t="s">
        <v>147</v>
      </c>
    </row>
    <row r="26" spans="1:6" x14ac:dyDescent="0.2">
      <c r="A26" s="34"/>
      <c r="B26" s="35"/>
      <c r="C26" s="41" t="s">
        <v>114</v>
      </c>
      <c r="D26" s="63" t="s">
        <v>116</v>
      </c>
      <c r="E26" s="42" t="s">
        <v>89</v>
      </c>
      <c r="F26" s="34"/>
    </row>
    <row r="27" spans="1:6" x14ac:dyDescent="0.2">
      <c r="A27" s="130"/>
      <c r="B27" s="130"/>
      <c r="C27" s="130"/>
      <c r="D27" s="130"/>
      <c r="E27" s="130"/>
      <c r="F27" s="130"/>
    </row>
    <row r="28" spans="1:6" x14ac:dyDescent="0.2">
      <c r="A28" s="130"/>
      <c r="B28" s="130"/>
      <c r="C28" s="130"/>
      <c r="D28" s="130"/>
      <c r="E28" s="130"/>
      <c r="F28" s="130"/>
    </row>
    <row r="29" spans="1:6" x14ac:dyDescent="0.2">
      <c r="A29" s="130"/>
      <c r="B29" s="130"/>
      <c r="C29" s="130"/>
      <c r="D29" s="131" t="s">
        <v>18</v>
      </c>
      <c r="E29" s="84"/>
      <c r="F29" s="85"/>
    </row>
    <row r="30" spans="1:6" x14ac:dyDescent="0.2">
      <c r="A30" s="130"/>
      <c r="B30" s="130"/>
      <c r="C30" s="130"/>
      <c r="D30" s="132" t="s">
        <v>199</v>
      </c>
      <c r="E30" s="78">
        <f>SUM(E4,E13,E16,E19)</f>
        <v>8500</v>
      </c>
      <c r="F30" s="75" t="s">
        <v>133</v>
      </c>
    </row>
    <row r="31" spans="1:6" x14ac:dyDescent="0.2">
      <c r="A31" s="130"/>
      <c r="B31" s="130"/>
      <c r="C31" s="130"/>
      <c r="D31" s="69"/>
      <c r="E31" s="68">
        <f>SUM(E7,E22:E25)</f>
        <v>754</v>
      </c>
      <c r="F31" s="75" t="s">
        <v>89</v>
      </c>
    </row>
    <row r="32" spans="1:6" x14ac:dyDescent="0.2">
      <c r="A32" s="130"/>
      <c r="B32" s="130"/>
      <c r="C32" s="130"/>
      <c r="D32" s="69"/>
      <c r="E32" s="68">
        <f>SUM(E10)</f>
        <v>20</v>
      </c>
      <c r="F32" s="75" t="s">
        <v>61</v>
      </c>
    </row>
    <row r="33" spans="1:6" x14ac:dyDescent="0.2">
      <c r="A33" s="59"/>
      <c r="B33" s="59"/>
      <c r="C33" s="59"/>
      <c r="D33" s="59"/>
      <c r="E33" s="59"/>
      <c r="F33" s="59"/>
    </row>
    <row r="34" spans="1:6" x14ac:dyDescent="0.2">
      <c r="A34" s="267" t="s">
        <v>0</v>
      </c>
      <c r="B34" s="267" t="s">
        <v>1</v>
      </c>
      <c r="C34" s="267" t="s">
        <v>2</v>
      </c>
      <c r="D34" s="267" t="s">
        <v>3</v>
      </c>
      <c r="E34" s="269" t="s">
        <v>4</v>
      </c>
      <c r="F34" s="121" t="s">
        <v>5</v>
      </c>
    </row>
    <row r="35" spans="1:6" x14ac:dyDescent="0.2">
      <c r="A35" s="268"/>
      <c r="B35" s="268"/>
      <c r="C35" s="268"/>
      <c r="D35" s="268"/>
      <c r="E35" s="270"/>
      <c r="F35" s="122" t="s">
        <v>6</v>
      </c>
    </row>
    <row r="36" spans="1:6" x14ac:dyDescent="0.2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</row>
    <row r="37" spans="1:6" x14ac:dyDescent="0.2">
      <c r="A37" s="133"/>
      <c r="B37" s="133"/>
      <c r="C37" s="133"/>
      <c r="D37" s="131" t="s">
        <v>200</v>
      </c>
      <c r="E37" s="139">
        <f>E30</f>
        <v>8500</v>
      </c>
      <c r="F37" s="85" t="s">
        <v>133</v>
      </c>
    </row>
    <row r="38" spans="1:6" x14ac:dyDescent="0.2">
      <c r="A38" s="130"/>
      <c r="B38" s="130"/>
      <c r="C38" s="130"/>
      <c r="D38" s="134" t="s">
        <v>196</v>
      </c>
      <c r="E38" s="141">
        <f>E31</f>
        <v>754</v>
      </c>
      <c r="F38" s="75" t="s">
        <v>89</v>
      </c>
    </row>
    <row r="39" spans="1:6" x14ac:dyDescent="0.2">
      <c r="A39" s="130"/>
      <c r="B39" s="130"/>
      <c r="C39" s="130"/>
      <c r="D39" s="130"/>
      <c r="E39" s="141">
        <f>E32</f>
        <v>20</v>
      </c>
      <c r="F39" s="75" t="s">
        <v>61</v>
      </c>
    </row>
    <row r="40" spans="1:6" x14ac:dyDescent="0.2">
      <c r="A40" s="130"/>
      <c r="B40" s="130"/>
      <c r="C40" s="130"/>
      <c r="D40" s="130"/>
      <c r="E40" s="130"/>
      <c r="F40" s="130"/>
    </row>
    <row r="41" spans="1:6" x14ac:dyDescent="0.2">
      <c r="A41" s="34">
        <v>9</v>
      </c>
      <c r="B41" s="43">
        <v>42433</v>
      </c>
      <c r="C41" s="30" t="s">
        <v>148</v>
      </c>
      <c r="D41" s="3" t="s">
        <v>149</v>
      </c>
      <c r="E41" s="36">
        <v>800</v>
      </c>
      <c r="F41" s="34" t="s">
        <v>151</v>
      </c>
    </row>
    <row r="42" spans="1:6" x14ac:dyDescent="0.2">
      <c r="A42" s="34"/>
      <c r="B42" s="35"/>
      <c r="C42" s="41"/>
      <c r="D42" s="3" t="s">
        <v>150</v>
      </c>
      <c r="E42" s="36" t="s">
        <v>133</v>
      </c>
      <c r="F42" s="112"/>
    </row>
    <row r="43" spans="1:6" x14ac:dyDescent="0.2">
      <c r="A43" s="130"/>
      <c r="B43" s="130"/>
      <c r="C43" s="130"/>
      <c r="D43" s="130"/>
      <c r="E43" s="130"/>
      <c r="F43" s="130"/>
    </row>
    <row r="44" spans="1:6" x14ac:dyDescent="0.2">
      <c r="A44" s="34">
        <v>10</v>
      </c>
      <c r="B44" s="43">
        <v>42437</v>
      </c>
      <c r="C44" s="30" t="s">
        <v>19</v>
      </c>
      <c r="D44" s="3" t="s">
        <v>152</v>
      </c>
      <c r="E44" s="42">
        <v>300</v>
      </c>
      <c r="F44" s="34" t="s">
        <v>153</v>
      </c>
    </row>
    <row r="45" spans="1:6" x14ac:dyDescent="0.2">
      <c r="A45" s="34"/>
      <c r="B45" s="35"/>
      <c r="C45" s="41"/>
      <c r="D45" s="3" t="s">
        <v>150</v>
      </c>
      <c r="E45" s="42" t="s">
        <v>133</v>
      </c>
      <c r="F45" s="34"/>
    </row>
    <row r="46" spans="1:6" x14ac:dyDescent="0.2">
      <c r="A46" s="34"/>
      <c r="B46" s="130"/>
      <c r="C46" s="130"/>
      <c r="D46" s="130"/>
      <c r="E46" s="130"/>
      <c r="F46" s="130"/>
    </row>
    <row r="47" spans="1:6" x14ac:dyDescent="0.2">
      <c r="A47" s="34">
        <v>11</v>
      </c>
      <c r="B47" s="35">
        <v>42439</v>
      </c>
      <c r="C47" s="30" t="s">
        <v>62</v>
      </c>
      <c r="D47" s="113" t="s">
        <v>115</v>
      </c>
      <c r="E47" s="42">
        <v>2900</v>
      </c>
      <c r="F47" s="34" t="s">
        <v>154</v>
      </c>
    </row>
    <row r="48" spans="1:6" x14ac:dyDescent="0.2">
      <c r="A48" s="34"/>
      <c r="B48" s="35"/>
      <c r="C48" s="41" t="s">
        <v>114</v>
      </c>
      <c r="D48" s="63" t="s">
        <v>116</v>
      </c>
      <c r="E48" s="42" t="s">
        <v>89</v>
      </c>
      <c r="F48" s="34"/>
    </row>
    <row r="49" spans="1:6" x14ac:dyDescent="0.2">
      <c r="A49" s="34"/>
      <c r="B49" s="35"/>
      <c r="C49" s="30"/>
      <c r="D49" s="3"/>
      <c r="E49" s="42"/>
      <c r="F49" s="34"/>
    </row>
    <row r="50" spans="1:6" x14ac:dyDescent="0.2">
      <c r="A50" s="34">
        <v>12</v>
      </c>
      <c r="B50" s="35">
        <v>42439</v>
      </c>
      <c r="C50" s="30" t="s">
        <v>19</v>
      </c>
      <c r="D50" s="3" t="s">
        <v>155</v>
      </c>
      <c r="E50" s="36">
        <v>41207</v>
      </c>
      <c r="F50" s="34" t="s">
        <v>157</v>
      </c>
    </row>
    <row r="51" spans="1:6" x14ac:dyDescent="0.2">
      <c r="A51" s="34"/>
      <c r="B51" s="35"/>
      <c r="C51" s="30"/>
      <c r="D51" s="41" t="s">
        <v>156</v>
      </c>
      <c r="E51" s="128" t="s">
        <v>132</v>
      </c>
      <c r="F51" s="34"/>
    </row>
    <row r="52" spans="1:6" x14ac:dyDescent="0.2">
      <c r="A52" s="34"/>
      <c r="B52" s="43"/>
      <c r="C52" s="30"/>
      <c r="D52" s="3"/>
      <c r="E52" s="42"/>
      <c r="F52" s="34"/>
    </row>
    <row r="53" spans="1:6" x14ac:dyDescent="0.2">
      <c r="A53" s="34">
        <v>13</v>
      </c>
      <c r="B53" s="35">
        <v>42443</v>
      </c>
      <c r="C53" s="30" t="s">
        <v>19</v>
      </c>
      <c r="D53" s="3" t="s">
        <v>158</v>
      </c>
      <c r="E53" s="36">
        <v>5000</v>
      </c>
      <c r="F53" s="34" t="s">
        <v>160</v>
      </c>
    </row>
    <row r="54" spans="1:6" x14ac:dyDescent="0.2">
      <c r="A54" s="34"/>
      <c r="B54" s="35"/>
      <c r="C54" s="41"/>
      <c r="D54" s="41" t="s">
        <v>159</v>
      </c>
      <c r="E54" s="40" t="s">
        <v>133</v>
      </c>
      <c r="F54" s="34"/>
    </row>
    <row r="55" spans="1:6" x14ac:dyDescent="0.2">
      <c r="A55" s="34"/>
      <c r="B55" s="35"/>
      <c r="C55" s="30"/>
      <c r="D55" s="3"/>
      <c r="E55" s="42"/>
      <c r="F55" s="34"/>
    </row>
    <row r="56" spans="1:6" x14ac:dyDescent="0.2">
      <c r="A56" s="34">
        <v>14</v>
      </c>
      <c r="B56" s="35">
        <v>42445</v>
      </c>
      <c r="C56" s="30" t="s">
        <v>19</v>
      </c>
      <c r="D56" s="3" t="s">
        <v>162</v>
      </c>
      <c r="E56" s="36">
        <v>51509</v>
      </c>
      <c r="F56" s="34" t="s">
        <v>161</v>
      </c>
    </row>
    <row r="57" spans="1:6" x14ac:dyDescent="0.2">
      <c r="A57" s="34"/>
      <c r="B57" s="35"/>
      <c r="C57" s="41"/>
      <c r="D57" s="3" t="s">
        <v>163</v>
      </c>
      <c r="E57" s="128" t="s">
        <v>132</v>
      </c>
      <c r="F57" s="34"/>
    </row>
    <row r="58" spans="1:6" x14ac:dyDescent="0.2">
      <c r="A58" s="34"/>
      <c r="B58" s="35"/>
      <c r="C58" s="30"/>
      <c r="D58" s="3"/>
      <c r="E58" s="42"/>
      <c r="F58" s="34"/>
    </row>
    <row r="59" spans="1:6" x14ac:dyDescent="0.2">
      <c r="A59" s="34">
        <v>15</v>
      </c>
      <c r="B59" s="35">
        <v>42447</v>
      </c>
      <c r="C59" s="30" t="s">
        <v>178</v>
      </c>
      <c r="D59" s="3" t="s">
        <v>179</v>
      </c>
      <c r="E59" s="36">
        <v>96275</v>
      </c>
      <c r="F59" s="34" t="s">
        <v>164</v>
      </c>
    </row>
    <row r="60" spans="1:6" x14ac:dyDescent="0.2">
      <c r="A60" s="34"/>
      <c r="B60" s="35"/>
      <c r="C60" s="41"/>
      <c r="D60" s="3" t="s">
        <v>150</v>
      </c>
      <c r="E60" s="42" t="s">
        <v>133</v>
      </c>
      <c r="F60" s="34"/>
    </row>
    <row r="61" spans="1:6" x14ac:dyDescent="0.2">
      <c r="A61" s="34"/>
      <c r="B61" s="35"/>
      <c r="C61" s="30"/>
      <c r="D61" s="3"/>
      <c r="E61" s="160"/>
      <c r="F61" s="34"/>
    </row>
    <row r="62" spans="1:6" x14ac:dyDescent="0.2">
      <c r="A62" s="34"/>
      <c r="B62" s="35"/>
      <c r="C62" s="41"/>
      <c r="D62" s="131" t="s">
        <v>18</v>
      </c>
      <c r="E62" s="45"/>
      <c r="F62" s="46"/>
    </row>
    <row r="63" spans="1:6" x14ac:dyDescent="0.2">
      <c r="A63" s="34"/>
      <c r="B63" s="43"/>
      <c r="C63" s="30"/>
      <c r="D63" s="132" t="s">
        <v>199</v>
      </c>
      <c r="E63" s="74">
        <f>SUM(E37,E41,E44,E53,E59)</f>
        <v>110875</v>
      </c>
      <c r="F63" s="75" t="s">
        <v>133</v>
      </c>
    </row>
    <row r="64" spans="1:6" x14ac:dyDescent="0.2">
      <c r="A64" s="130"/>
      <c r="B64" s="130"/>
      <c r="C64" s="130"/>
      <c r="D64" s="130"/>
      <c r="E64" s="141">
        <f>SUM(E50,E56)</f>
        <v>92716</v>
      </c>
      <c r="F64" s="135" t="s">
        <v>132</v>
      </c>
    </row>
    <row r="65" spans="1:6" x14ac:dyDescent="0.2">
      <c r="A65" s="130"/>
      <c r="B65" s="130"/>
      <c r="C65" s="130"/>
      <c r="D65" s="130"/>
      <c r="E65" s="141">
        <f>SUM(E38,E47)</f>
        <v>3654</v>
      </c>
      <c r="F65" s="75" t="s">
        <v>89</v>
      </c>
    </row>
    <row r="66" spans="1:6" x14ac:dyDescent="0.2">
      <c r="A66" s="136"/>
      <c r="B66" s="136"/>
      <c r="C66" s="136"/>
      <c r="D66" s="136"/>
      <c r="E66" s="144">
        <f>SUM(E39)</f>
        <v>20</v>
      </c>
      <c r="F66" s="123" t="s">
        <v>61</v>
      </c>
    </row>
    <row r="67" spans="1:6" x14ac:dyDescent="0.2">
      <c r="A67" s="267" t="s">
        <v>0</v>
      </c>
      <c r="B67" s="267" t="s">
        <v>1</v>
      </c>
      <c r="C67" s="267" t="s">
        <v>2</v>
      </c>
      <c r="D67" s="267" t="s">
        <v>3</v>
      </c>
      <c r="E67" s="269" t="s">
        <v>4</v>
      </c>
      <c r="F67" s="121" t="s">
        <v>5</v>
      </c>
    </row>
    <row r="68" spans="1:6" x14ac:dyDescent="0.2">
      <c r="A68" s="268"/>
      <c r="B68" s="268"/>
      <c r="C68" s="268"/>
      <c r="D68" s="268"/>
      <c r="E68" s="270"/>
      <c r="F68" s="122" t="s">
        <v>6</v>
      </c>
    </row>
    <row r="69" spans="1:6" x14ac:dyDescent="0.2">
      <c r="A69" s="24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</row>
    <row r="70" spans="1:6" x14ac:dyDescent="0.2">
      <c r="A70" s="133"/>
      <c r="B70" s="133"/>
      <c r="C70" s="133"/>
      <c r="D70" s="131" t="s">
        <v>200</v>
      </c>
      <c r="E70" s="139">
        <f>E63</f>
        <v>110875</v>
      </c>
      <c r="F70" s="85" t="s">
        <v>133</v>
      </c>
    </row>
    <row r="71" spans="1:6" x14ac:dyDescent="0.2">
      <c r="A71" s="130"/>
      <c r="B71" s="130"/>
      <c r="C71" s="130"/>
      <c r="D71" s="134" t="s">
        <v>196</v>
      </c>
      <c r="E71" s="141">
        <f>E64</f>
        <v>92716</v>
      </c>
      <c r="F71" s="135" t="s">
        <v>132</v>
      </c>
    </row>
    <row r="72" spans="1:6" x14ac:dyDescent="0.2">
      <c r="A72" s="130"/>
      <c r="B72" s="130"/>
      <c r="C72" s="130"/>
      <c r="D72" s="130"/>
      <c r="E72" s="141">
        <f>E65</f>
        <v>3654</v>
      </c>
      <c r="F72" s="75" t="s">
        <v>89</v>
      </c>
    </row>
    <row r="73" spans="1:6" x14ac:dyDescent="0.2">
      <c r="A73" s="130"/>
      <c r="B73" s="130"/>
      <c r="C73" s="130"/>
      <c r="D73" s="130"/>
      <c r="E73" s="141">
        <f>E66</f>
        <v>20</v>
      </c>
      <c r="F73" s="75" t="s">
        <v>61</v>
      </c>
    </row>
    <row r="74" spans="1:6" x14ac:dyDescent="0.2">
      <c r="A74" s="130"/>
      <c r="B74" s="130"/>
      <c r="C74" s="130"/>
      <c r="D74" s="130"/>
      <c r="E74" s="130"/>
      <c r="F74" s="130"/>
    </row>
    <row r="75" spans="1:6" x14ac:dyDescent="0.2">
      <c r="A75" s="34">
        <v>16</v>
      </c>
      <c r="B75" s="35">
        <v>42447</v>
      </c>
      <c r="C75" s="63" t="s">
        <v>178</v>
      </c>
      <c r="D75" s="3" t="s">
        <v>180</v>
      </c>
      <c r="E75" s="42">
        <v>5730</v>
      </c>
      <c r="F75" s="34" t="s">
        <v>165</v>
      </c>
    </row>
    <row r="76" spans="1:6" x14ac:dyDescent="0.2">
      <c r="A76" s="34"/>
      <c r="B76" s="43"/>
      <c r="C76" s="62"/>
      <c r="D76" s="3" t="s">
        <v>181</v>
      </c>
      <c r="E76" s="42" t="s">
        <v>133</v>
      </c>
      <c r="F76" s="34"/>
    </row>
    <row r="77" spans="1:6" x14ac:dyDescent="0.2">
      <c r="A77" s="34"/>
      <c r="B77" s="35"/>
      <c r="C77" s="62"/>
      <c r="D77" s="83"/>
      <c r="E77" s="74"/>
      <c r="F77" s="124"/>
    </row>
    <row r="78" spans="1:6" x14ac:dyDescent="0.2">
      <c r="A78" s="34">
        <v>17</v>
      </c>
      <c r="B78" s="35">
        <v>42447</v>
      </c>
      <c r="C78" s="62" t="s">
        <v>178</v>
      </c>
      <c r="D78" s="30" t="s">
        <v>182</v>
      </c>
      <c r="E78" s="52">
        <v>43000</v>
      </c>
      <c r="F78" s="38" t="s">
        <v>166</v>
      </c>
    </row>
    <row r="79" spans="1:6" x14ac:dyDescent="0.2">
      <c r="A79" s="34"/>
      <c r="B79" s="43"/>
      <c r="C79" s="30"/>
      <c r="D79" s="3" t="s">
        <v>181</v>
      </c>
      <c r="E79" s="36" t="s">
        <v>133</v>
      </c>
      <c r="F79" s="32"/>
    </row>
    <row r="80" spans="1:6" x14ac:dyDescent="0.2">
      <c r="A80" s="130"/>
      <c r="B80" s="130"/>
      <c r="C80" s="130"/>
      <c r="D80" s="130"/>
      <c r="E80" s="130"/>
      <c r="F80" s="130"/>
    </row>
    <row r="81" spans="1:6" x14ac:dyDescent="0.2">
      <c r="A81" s="34">
        <v>18</v>
      </c>
      <c r="B81" s="43">
        <v>42450</v>
      </c>
      <c r="C81" s="30" t="s">
        <v>62</v>
      </c>
      <c r="D81" s="113" t="s">
        <v>115</v>
      </c>
      <c r="E81" s="42">
        <v>5700</v>
      </c>
      <c r="F81" s="34" t="s">
        <v>167</v>
      </c>
    </row>
    <row r="82" spans="1:6" x14ac:dyDescent="0.2">
      <c r="A82" s="34"/>
      <c r="B82" s="35"/>
      <c r="C82" s="41" t="s">
        <v>114</v>
      </c>
      <c r="D82" s="63" t="s">
        <v>116</v>
      </c>
      <c r="E82" s="42" t="s">
        <v>89</v>
      </c>
      <c r="F82" s="34"/>
    </row>
    <row r="83" spans="1:6" x14ac:dyDescent="0.2">
      <c r="A83" s="34"/>
      <c r="B83" s="130"/>
      <c r="C83" s="130"/>
      <c r="D83" s="137"/>
      <c r="E83" s="130"/>
      <c r="F83" s="34"/>
    </row>
    <row r="84" spans="1:6" x14ac:dyDescent="0.2">
      <c r="A84" s="34">
        <v>19</v>
      </c>
      <c r="B84" s="35">
        <v>42450</v>
      </c>
      <c r="C84" s="30" t="s">
        <v>19</v>
      </c>
      <c r="D84" s="113" t="s">
        <v>183</v>
      </c>
      <c r="E84" s="42">
        <v>2000</v>
      </c>
      <c r="F84" s="34" t="s">
        <v>168</v>
      </c>
    </row>
    <row r="85" spans="1:6" x14ac:dyDescent="0.2">
      <c r="A85" s="34"/>
      <c r="B85" s="35"/>
      <c r="C85" s="30"/>
      <c r="D85" s="63" t="s">
        <v>184</v>
      </c>
      <c r="E85" s="42" t="s">
        <v>133</v>
      </c>
      <c r="F85" s="34"/>
    </row>
    <row r="86" spans="1:6" x14ac:dyDescent="0.2">
      <c r="A86" s="34"/>
      <c r="B86" s="35"/>
      <c r="C86" s="30"/>
      <c r="D86" s="3"/>
      <c r="E86" s="42"/>
      <c r="F86" s="34"/>
    </row>
    <row r="87" spans="1:6" x14ac:dyDescent="0.2">
      <c r="A87" s="34">
        <v>20</v>
      </c>
      <c r="B87" s="35">
        <v>42452</v>
      </c>
      <c r="C87" s="30" t="s">
        <v>19</v>
      </c>
      <c r="D87" s="3" t="s">
        <v>185</v>
      </c>
      <c r="E87" s="36">
        <v>52009</v>
      </c>
      <c r="F87" s="34" t="s">
        <v>169</v>
      </c>
    </row>
    <row r="88" spans="1:6" x14ac:dyDescent="0.2">
      <c r="A88" s="34"/>
      <c r="B88" s="35"/>
      <c r="C88" s="30"/>
      <c r="D88" s="41" t="s">
        <v>186</v>
      </c>
      <c r="E88" s="42" t="s">
        <v>132</v>
      </c>
      <c r="F88" s="34"/>
    </row>
    <row r="89" spans="1:6" x14ac:dyDescent="0.2">
      <c r="A89" s="34"/>
      <c r="B89" s="43"/>
      <c r="C89" s="30"/>
      <c r="D89" s="3"/>
      <c r="E89" s="42"/>
      <c r="F89" s="34"/>
    </row>
    <row r="90" spans="1:6" x14ac:dyDescent="0.2">
      <c r="A90" s="34">
        <v>21</v>
      </c>
      <c r="B90" s="35">
        <v>42453</v>
      </c>
      <c r="C90" s="30" t="s">
        <v>19</v>
      </c>
      <c r="D90" s="3" t="s">
        <v>187</v>
      </c>
      <c r="E90" s="36">
        <v>700</v>
      </c>
      <c r="F90" s="34" t="s">
        <v>170</v>
      </c>
    </row>
    <row r="91" spans="1:6" x14ac:dyDescent="0.2">
      <c r="A91" s="34"/>
      <c r="B91" s="35"/>
      <c r="C91" s="41"/>
      <c r="D91" s="41" t="s">
        <v>150</v>
      </c>
      <c r="E91" s="40" t="s">
        <v>133</v>
      </c>
      <c r="F91" s="34"/>
    </row>
    <row r="92" spans="1:6" x14ac:dyDescent="0.2">
      <c r="A92" s="34"/>
      <c r="B92" s="35"/>
      <c r="C92" s="30"/>
      <c r="D92" s="3"/>
      <c r="E92" s="42"/>
      <c r="F92" s="34"/>
    </row>
    <row r="93" spans="1:6" x14ac:dyDescent="0.2">
      <c r="A93" s="34">
        <v>22</v>
      </c>
      <c r="B93" s="35" t="s">
        <v>188</v>
      </c>
      <c r="C93" s="30" t="s">
        <v>19</v>
      </c>
      <c r="D93" s="3" t="s">
        <v>189</v>
      </c>
      <c r="E93" s="36">
        <v>1000</v>
      </c>
      <c r="F93" s="34" t="s">
        <v>171</v>
      </c>
    </row>
    <row r="94" spans="1:6" x14ac:dyDescent="0.2">
      <c r="A94" s="34"/>
      <c r="B94" s="35"/>
      <c r="C94" s="41"/>
      <c r="D94" s="3" t="s">
        <v>141</v>
      </c>
      <c r="E94" s="42" t="s">
        <v>133</v>
      </c>
      <c r="F94" s="34"/>
    </row>
    <row r="95" spans="1:6" x14ac:dyDescent="0.2">
      <c r="A95" s="34"/>
      <c r="B95" s="35"/>
      <c r="C95" s="30"/>
      <c r="D95" s="3"/>
      <c r="E95" s="42"/>
      <c r="F95" s="34"/>
    </row>
    <row r="96" spans="1:6" x14ac:dyDescent="0.2">
      <c r="A96" s="34"/>
      <c r="B96" s="35"/>
      <c r="C96" s="30"/>
      <c r="D96" s="131" t="s">
        <v>18</v>
      </c>
      <c r="E96" s="84">
        <f>SUM(E70,E75,E78,E84,E90,E93)</f>
        <v>163305</v>
      </c>
      <c r="F96" s="85" t="s">
        <v>133</v>
      </c>
    </row>
    <row r="97" spans="1:6" x14ac:dyDescent="0.2">
      <c r="A97" s="34"/>
      <c r="B97" s="35"/>
      <c r="C97" s="41"/>
      <c r="D97" s="132" t="s">
        <v>199</v>
      </c>
      <c r="E97" s="74">
        <f>SUM(E71,E87)</f>
        <v>144725</v>
      </c>
      <c r="F97" s="135" t="s">
        <v>132</v>
      </c>
    </row>
    <row r="98" spans="1:6" x14ac:dyDescent="0.2">
      <c r="A98" s="34"/>
      <c r="B98" s="35"/>
      <c r="C98" s="30"/>
      <c r="D98" s="3"/>
      <c r="E98" s="78">
        <f>SUM(E72,E81)</f>
        <v>9354</v>
      </c>
      <c r="F98" s="75" t="s">
        <v>89</v>
      </c>
    </row>
    <row r="99" spans="1:6" x14ac:dyDescent="0.2">
      <c r="A99" s="54"/>
      <c r="B99" s="125"/>
      <c r="C99" s="56"/>
      <c r="D99" s="126"/>
      <c r="E99" s="149">
        <f>E73</f>
        <v>20</v>
      </c>
      <c r="F99" s="123" t="s">
        <v>61</v>
      </c>
    </row>
    <row r="100" spans="1:6" x14ac:dyDescent="0.2">
      <c r="A100" s="267" t="s">
        <v>0</v>
      </c>
      <c r="B100" s="267" t="s">
        <v>1</v>
      </c>
      <c r="C100" s="267" t="s">
        <v>2</v>
      </c>
      <c r="D100" s="267" t="s">
        <v>3</v>
      </c>
      <c r="E100" s="269" t="s">
        <v>4</v>
      </c>
      <c r="F100" s="121" t="s">
        <v>5</v>
      </c>
    </row>
    <row r="101" spans="1:6" x14ac:dyDescent="0.2">
      <c r="A101" s="268"/>
      <c r="B101" s="268"/>
      <c r="C101" s="268"/>
      <c r="D101" s="268"/>
      <c r="E101" s="270"/>
      <c r="F101" s="122" t="s">
        <v>6</v>
      </c>
    </row>
    <row r="102" spans="1:6" x14ac:dyDescent="0.2">
      <c r="A102" s="24">
        <v>1</v>
      </c>
      <c r="B102" s="24">
        <v>2</v>
      </c>
      <c r="C102" s="24">
        <v>3</v>
      </c>
      <c r="D102" s="24">
        <v>4</v>
      </c>
      <c r="E102" s="24">
        <v>5</v>
      </c>
      <c r="F102" s="24">
        <v>6</v>
      </c>
    </row>
    <row r="103" spans="1:6" x14ac:dyDescent="0.2">
      <c r="A103" s="138"/>
      <c r="B103" s="138"/>
      <c r="C103" s="138"/>
      <c r="D103" s="131" t="s">
        <v>200</v>
      </c>
      <c r="E103" s="139">
        <f>E96</f>
        <v>163305</v>
      </c>
      <c r="F103" s="85" t="s">
        <v>133</v>
      </c>
    </row>
    <row r="104" spans="1:6" x14ac:dyDescent="0.2">
      <c r="A104" s="140"/>
      <c r="B104" s="140"/>
      <c r="C104" s="140"/>
      <c r="D104" s="134" t="s">
        <v>196</v>
      </c>
      <c r="E104" s="141">
        <f>E97</f>
        <v>144725</v>
      </c>
      <c r="F104" s="135" t="s">
        <v>132</v>
      </c>
    </row>
    <row r="105" spans="1:6" x14ac:dyDescent="0.2">
      <c r="A105" s="140"/>
      <c r="B105" s="140"/>
      <c r="C105" s="140"/>
      <c r="D105" s="130"/>
      <c r="E105" s="141">
        <f>E98</f>
        <v>9354</v>
      </c>
      <c r="F105" s="75" t="s">
        <v>89</v>
      </c>
    </row>
    <row r="106" spans="1:6" x14ac:dyDescent="0.2">
      <c r="A106" s="140"/>
      <c r="B106" s="140"/>
      <c r="C106" s="140"/>
      <c r="D106" s="130"/>
      <c r="E106" s="141">
        <f>E99</f>
        <v>20</v>
      </c>
      <c r="F106" s="75" t="s">
        <v>61</v>
      </c>
    </row>
    <row r="107" spans="1:6" x14ac:dyDescent="0.2">
      <c r="A107" s="140"/>
      <c r="B107" s="140"/>
      <c r="C107" s="140"/>
      <c r="D107" s="140"/>
      <c r="E107" s="140"/>
      <c r="F107" s="140"/>
    </row>
    <row r="108" spans="1:6" x14ac:dyDescent="0.2">
      <c r="A108" s="34">
        <v>23</v>
      </c>
      <c r="B108" s="35">
        <v>42457</v>
      </c>
      <c r="C108" s="30" t="s">
        <v>19</v>
      </c>
      <c r="D108" s="3" t="s">
        <v>176</v>
      </c>
      <c r="E108" s="36">
        <v>6000</v>
      </c>
      <c r="F108" s="34" t="s">
        <v>172</v>
      </c>
    </row>
    <row r="109" spans="1:6" x14ac:dyDescent="0.2">
      <c r="A109" s="34"/>
      <c r="B109" s="35"/>
      <c r="C109" s="41"/>
      <c r="D109" s="3" t="s">
        <v>177</v>
      </c>
      <c r="E109" s="42" t="s">
        <v>133</v>
      </c>
      <c r="F109" s="34"/>
    </row>
    <row r="110" spans="1:6" x14ac:dyDescent="0.2">
      <c r="A110" s="34"/>
      <c r="B110" s="35"/>
      <c r="C110" s="30"/>
      <c r="D110" s="3"/>
      <c r="E110" s="36"/>
      <c r="F110" s="34"/>
    </row>
    <row r="111" spans="1:6" x14ac:dyDescent="0.2">
      <c r="A111" s="34">
        <v>24</v>
      </c>
      <c r="B111" s="35">
        <v>42457</v>
      </c>
      <c r="C111" s="41" t="s">
        <v>19</v>
      </c>
      <c r="D111" s="3" t="s">
        <v>190</v>
      </c>
      <c r="E111" s="42">
        <v>100</v>
      </c>
      <c r="F111" s="34" t="s">
        <v>173</v>
      </c>
    </row>
    <row r="112" spans="1:6" x14ac:dyDescent="0.2">
      <c r="A112" s="34"/>
      <c r="B112" s="35"/>
      <c r="C112" s="30"/>
      <c r="D112" s="3" t="s">
        <v>191</v>
      </c>
      <c r="E112" s="42" t="s">
        <v>133</v>
      </c>
      <c r="F112" s="124"/>
    </row>
    <row r="113" spans="1:6" x14ac:dyDescent="0.2">
      <c r="A113" s="130"/>
      <c r="B113" s="130"/>
      <c r="C113" s="130"/>
      <c r="D113" s="130"/>
      <c r="E113" s="130"/>
      <c r="F113" s="130"/>
    </row>
    <row r="114" spans="1:6" x14ac:dyDescent="0.2">
      <c r="A114" s="34">
        <v>25</v>
      </c>
      <c r="B114" s="43">
        <v>42457</v>
      </c>
      <c r="C114" s="30" t="s">
        <v>19</v>
      </c>
      <c r="D114" s="3" t="s">
        <v>192</v>
      </c>
      <c r="E114" s="42">
        <v>500</v>
      </c>
      <c r="F114" s="34" t="s">
        <v>174</v>
      </c>
    </row>
    <row r="115" spans="1:6" x14ac:dyDescent="0.2">
      <c r="A115" s="34"/>
      <c r="B115" s="35"/>
      <c r="C115" s="41"/>
      <c r="D115" s="3" t="s">
        <v>193</v>
      </c>
      <c r="E115" s="42" t="s">
        <v>133</v>
      </c>
      <c r="F115" s="34"/>
    </row>
    <row r="116" spans="1:6" x14ac:dyDescent="0.2">
      <c r="A116" s="34"/>
      <c r="B116" s="130"/>
      <c r="C116" s="130"/>
      <c r="D116" s="130"/>
      <c r="E116" s="130"/>
      <c r="F116" s="34"/>
    </row>
    <row r="117" spans="1:6" x14ac:dyDescent="0.2">
      <c r="A117" s="34">
        <v>26</v>
      </c>
      <c r="B117" s="35">
        <v>42458</v>
      </c>
      <c r="C117" s="30" t="s">
        <v>19</v>
      </c>
      <c r="D117" s="3" t="s">
        <v>44</v>
      </c>
      <c r="E117" s="42">
        <v>20604</v>
      </c>
      <c r="F117" s="34" t="s">
        <v>175</v>
      </c>
    </row>
    <row r="118" spans="1:6" x14ac:dyDescent="0.2">
      <c r="A118" s="34"/>
      <c r="B118" s="35"/>
      <c r="C118" s="41"/>
      <c r="D118" s="41" t="s">
        <v>150</v>
      </c>
      <c r="E118" s="42" t="s">
        <v>15</v>
      </c>
      <c r="F118" s="34"/>
    </row>
    <row r="119" spans="1:6" x14ac:dyDescent="0.2">
      <c r="A119" s="34"/>
      <c r="B119" s="35"/>
      <c r="C119" s="30"/>
      <c r="D119" s="3"/>
      <c r="E119" s="42"/>
      <c r="F119" s="34"/>
    </row>
    <row r="120" spans="1:6" x14ac:dyDescent="0.2">
      <c r="A120" s="34">
        <v>27</v>
      </c>
      <c r="B120" s="35">
        <v>42460</v>
      </c>
      <c r="C120" s="30" t="s">
        <v>19</v>
      </c>
      <c r="D120" s="3" t="s">
        <v>195</v>
      </c>
      <c r="E120" s="36">
        <v>500</v>
      </c>
      <c r="F120" s="34" t="s">
        <v>194</v>
      </c>
    </row>
    <row r="121" spans="1:6" x14ac:dyDescent="0.2">
      <c r="A121" s="34"/>
      <c r="B121" s="35"/>
      <c r="C121" s="30"/>
      <c r="D121" s="41" t="s">
        <v>181</v>
      </c>
      <c r="E121" s="42" t="s">
        <v>133</v>
      </c>
      <c r="F121" s="34"/>
    </row>
    <row r="122" spans="1:6" x14ac:dyDescent="0.2">
      <c r="A122" s="130"/>
      <c r="B122" s="130"/>
      <c r="C122" s="130"/>
      <c r="D122" s="130"/>
      <c r="E122" s="130"/>
      <c r="F122" s="130"/>
    </row>
    <row r="123" spans="1:6" x14ac:dyDescent="0.2">
      <c r="A123" s="130"/>
      <c r="B123" s="130"/>
      <c r="C123" s="130"/>
      <c r="D123" s="131" t="s">
        <v>18</v>
      </c>
      <c r="E123" s="131"/>
      <c r="F123" s="133"/>
    </row>
    <row r="124" spans="1:6" x14ac:dyDescent="0.2">
      <c r="A124" s="130"/>
      <c r="B124" s="130"/>
      <c r="C124" s="130"/>
      <c r="D124" s="132" t="s">
        <v>199</v>
      </c>
      <c r="E124" s="141">
        <f>SUM(E103,E108,E111,E114,E120)</f>
        <v>170405</v>
      </c>
      <c r="F124" s="75" t="s">
        <v>133</v>
      </c>
    </row>
    <row r="125" spans="1:6" x14ac:dyDescent="0.2">
      <c r="A125" s="130"/>
      <c r="B125" s="130"/>
      <c r="C125" s="130"/>
      <c r="D125" s="134"/>
      <c r="E125" s="141">
        <f>SUM(E104,E117)</f>
        <v>165329</v>
      </c>
      <c r="F125" s="142" t="s">
        <v>132</v>
      </c>
    </row>
    <row r="126" spans="1:6" x14ac:dyDescent="0.2">
      <c r="A126" s="130"/>
      <c r="B126" s="130"/>
      <c r="C126" s="130"/>
      <c r="D126" s="134"/>
      <c r="E126" s="141">
        <f>E105</f>
        <v>9354</v>
      </c>
      <c r="F126" s="75" t="s">
        <v>89</v>
      </c>
    </row>
    <row r="127" spans="1:6" x14ac:dyDescent="0.2">
      <c r="A127" s="136"/>
      <c r="B127" s="136"/>
      <c r="C127" s="136"/>
      <c r="D127" s="143"/>
      <c r="E127" s="144">
        <f>E106</f>
        <v>20</v>
      </c>
      <c r="F127" s="123" t="s">
        <v>61</v>
      </c>
    </row>
    <row r="133" spans="1:6" x14ac:dyDescent="0.2">
      <c r="A133" s="267" t="s">
        <v>0</v>
      </c>
      <c r="B133" s="267" t="s">
        <v>1</v>
      </c>
      <c r="C133" s="267" t="s">
        <v>2</v>
      </c>
      <c r="D133" s="267" t="s">
        <v>3</v>
      </c>
      <c r="E133" s="269" t="s">
        <v>4</v>
      </c>
      <c r="F133" s="121" t="s">
        <v>5</v>
      </c>
    </row>
    <row r="134" spans="1:6" x14ac:dyDescent="0.2">
      <c r="A134" s="268"/>
      <c r="B134" s="268"/>
      <c r="C134" s="268"/>
      <c r="D134" s="268"/>
      <c r="E134" s="270"/>
      <c r="F134" s="122" t="s">
        <v>6</v>
      </c>
    </row>
    <row r="135" spans="1:6" x14ac:dyDescent="0.2">
      <c r="A135" s="24">
        <v>1</v>
      </c>
      <c r="B135" s="24">
        <v>2</v>
      </c>
      <c r="C135" s="24">
        <v>3</v>
      </c>
      <c r="D135" s="24">
        <v>4</v>
      </c>
      <c r="E135" s="24">
        <v>5</v>
      </c>
      <c r="F135" s="24">
        <v>6</v>
      </c>
    </row>
    <row r="136" spans="1:6" ht="15" x14ac:dyDescent="0.25">
      <c r="A136" s="138"/>
      <c r="B136" s="138"/>
      <c r="C136" s="138"/>
      <c r="D136" s="145" t="s">
        <v>198</v>
      </c>
      <c r="E136" s="146">
        <f>E124</f>
        <v>170405</v>
      </c>
      <c r="F136" s="85" t="s">
        <v>133</v>
      </c>
    </row>
    <row r="137" spans="1:6" ht="15" x14ac:dyDescent="0.25">
      <c r="A137" s="140"/>
      <c r="B137" s="140"/>
      <c r="C137" s="140"/>
      <c r="D137" s="147" t="s">
        <v>199</v>
      </c>
      <c r="E137" s="148">
        <f>E125</f>
        <v>165329</v>
      </c>
      <c r="F137" s="135" t="s">
        <v>132</v>
      </c>
    </row>
    <row r="138" spans="1:6" ht="15" x14ac:dyDescent="0.25">
      <c r="A138" s="140"/>
      <c r="B138" s="140"/>
      <c r="C138" s="140"/>
      <c r="D138" s="147"/>
      <c r="E138" s="148">
        <f>E126</f>
        <v>9354</v>
      </c>
      <c r="F138" s="75" t="s">
        <v>89</v>
      </c>
    </row>
    <row r="139" spans="1:6" ht="15" x14ac:dyDescent="0.25">
      <c r="A139" s="140"/>
      <c r="B139" s="140"/>
      <c r="C139" s="140"/>
      <c r="D139" s="147"/>
      <c r="E139" s="148">
        <f>E127</f>
        <v>20</v>
      </c>
      <c r="F139" s="75" t="s">
        <v>61</v>
      </c>
    </row>
    <row r="140" spans="1:6" ht="15" x14ac:dyDescent="0.25">
      <c r="A140" s="140"/>
      <c r="B140" s="140"/>
      <c r="C140" s="140"/>
      <c r="D140" s="147"/>
      <c r="E140" s="147"/>
      <c r="F140" s="147"/>
    </row>
    <row r="141" spans="1:6" ht="15" x14ac:dyDescent="0.25">
      <c r="A141" s="138"/>
      <c r="B141" s="138"/>
      <c r="C141" s="138"/>
      <c r="D141" s="145" t="s">
        <v>197</v>
      </c>
      <c r="E141" s="146">
        <f>SUM(47595,E136)</f>
        <v>218000</v>
      </c>
      <c r="F141" s="85" t="s">
        <v>133</v>
      </c>
    </row>
    <row r="142" spans="1:6" ht="15" x14ac:dyDescent="0.25">
      <c r="A142" s="140"/>
      <c r="B142" s="140"/>
      <c r="C142" s="140"/>
      <c r="D142" s="147"/>
      <c r="E142" s="148">
        <f>SUM(281551,E137)</f>
        <v>446880</v>
      </c>
      <c r="F142" s="135" t="s">
        <v>132</v>
      </c>
    </row>
    <row r="143" spans="1:6" ht="15" x14ac:dyDescent="0.25">
      <c r="A143" s="140"/>
      <c r="B143" s="140"/>
      <c r="C143" s="140"/>
      <c r="D143" s="147"/>
      <c r="E143" s="148">
        <f>SUM(E138,4360)</f>
        <v>13714</v>
      </c>
      <c r="F143" s="75" t="s">
        <v>89</v>
      </c>
    </row>
    <row r="144" spans="1:6" ht="15" x14ac:dyDescent="0.25">
      <c r="A144" s="140"/>
      <c r="B144" s="140"/>
      <c r="C144" s="140"/>
      <c r="D144" s="147"/>
      <c r="E144" s="148">
        <f>SUM(E139,1170)</f>
        <v>1190</v>
      </c>
      <c r="F144" s="75" t="s">
        <v>61</v>
      </c>
    </row>
    <row r="145" spans="1:6" x14ac:dyDescent="0.2">
      <c r="A145" s="59"/>
      <c r="B145" s="59"/>
      <c r="C145" s="59"/>
      <c r="D145" s="59"/>
      <c r="E145" s="59"/>
      <c r="F145" s="59"/>
    </row>
    <row r="146" spans="1:6" ht="15" x14ac:dyDescent="0.25">
      <c r="A146" s="6"/>
      <c r="B146"/>
      <c r="C146"/>
      <c r="D146"/>
      <c r="E146" s="127" t="s">
        <v>202</v>
      </c>
      <c r="F146"/>
    </row>
    <row r="147" spans="1:6" ht="15" x14ac:dyDescent="0.25">
      <c r="A147" s="6"/>
      <c r="B147"/>
      <c r="C147"/>
      <c r="D147"/>
      <c r="E147"/>
      <c r="F147"/>
    </row>
    <row r="148" spans="1:6" ht="15" x14ac:dyDescent="0.25">
      <c r="A148" s="6"/>
      <c r="B148"/>
      <c r="C148" s="150" t="s">
        <v>74</v>
      </c>
      <c r="D148" s="151" t="s">
        <v>75</v>
      </c>
      <c r="E148" s="152" t="s">
        <v>76</v>
      </c>
      <c r="F148" s="153"/>
    </row>
    <row r="149" spans="1:6" ht="15" x14ac:dyDescent="0.25">
      <c r="A149" s="6"/>
      <c r="B149"/>
      <c r="C149" s="153"/>
      <c r="D149" s="153"/>
      <c r="E149" s="154"/>
      <c r="F149" s="153"/>
    </row>
    <row r="150" spans="1:6" ht="15" x14ac:dyDescent="0.25">
      <c r="A150" s="6"/>
      <c r="B150"/>
      <c r="C150" s="150"/>
      <c r="D150" s="153"/>
      <c r="E150" s="151"/>
      <c r="F150" s="153"/>
    </row>
    <row r="151" spans="1:6" x14ac:dyDescent="0.2">
      <c r="A151" s="8"/>
      <c r="B151" s="8"/>
      <c r="C151" s="150"/>
      <c r="D151" s="153"/>
      <c r="E151" s="153"/>
      <c r="F151" s="153"/>
    </row>
    <row r="152" spans="1:6" x14ac:dyDescent="0.2">
      <c r="A152" s="8"/>
      <c r="B152" s="8"/>
      <c r="C152" s="155" t="s">
        <v>77</v>
      </c>
      <c r="D152" s="156" t="s">
        <v>78</v>
      </c>
      <c r="E152" s="157" t="s">
        <v>201</v>
      </c>
      <c r="F152" s="153"/>
    </row>
    <row r="153" spans="1:6" x14ac:dyDescent="0.2">
      <c r="A153" s="8"/>
      <c r="B153" s="8"/>
      <c r="C153" s="150" t="s">
        <v>80</v>
      </c>
      <c r="D153" s="151" t="s">
        <v>81</v>
      </c>
      <c r="E153" s="152" t="s">
        <v>82</v>
      </c>
      <c r="F153" s="153"/>
    </row>
  </sheetData>
  <mergeCells count="26">
    <mergeCell ref="F1:F2"/>
    <mergeCell ref="A1:A2"/>
    <mergeCell ref="B1:B2"/>
    <mergeCell ref="C1:C2"/>
    <mergeCell ref="D1:D2"/>
    <mergeCell ref="E1:E2"/>
    <mergeCell ref="A67:A68"/>
    <mergeCell ref="B67:B68"/>
    <mergeCell ref="C67:C68"/>
    <mergeCell ref="D67:D68"/>
    <mergeCell ref="E67:E68"/>
    <mergeCell ref="A34:A35"/>
    <mergeCell ref="B34:B35"/>
    <mergeCell ref="C34:C35"/>
    <mergeCell ref="D34:D35"/>
    <mergeCell ref="E34:E35"/>
    <mergeCell ref="A133:A134"/>
    <mergeCell ref="B133:B134"/>
    <mergeCell ref="C133:C134"/>
    <mergeCell ref="D133:D134"/>
    <mergeCell ref="E133:E134"/>
    <mergeCell ref="A100:A101"/>
    <mergeCell ref="B100:B101"/>
    <mergeCell ref="C100:C101"/>
    <mergeCell ref="D100:D101"/>
    <mergeCell ref="E100:E101"/>
  </mergeCells>
  <pageMargins left="0.7" right="0.7" top="0.75" bottom="0.75" header="0.3" footer="0.3"/>
  <pageSetup paperSize="9" orientation="landscape" horizontalDpi="4294967293" r:id="rId1"/>
  <headerFooter>
    <oddHeader xml:space="preserve">&amp;C&amp;"-,Bold"DATA SERTIFIKASI - BULAN MARET 2016   
UPTD PENGAWASAN  BENIH PERKEBUNAN KALTIM    </oddHeader>
  </headerFooter>
  <rowBreaks count="4" manualBreakCount="4">
    <brk id="33" max="16383" man="1"/>
    <brk id="66" max="16383" man="1"/>
    <brk id="99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view="pageLayout" topLeftCell="A106" zoomScaleNormal="100" workbookViewId="0">
      <selection activeCell="A121" sqref="A121:F130"/>
    </sheetView>
  </sheetViews>
  <sheetFormatPr defaultRowHeight="15" x14ac:dyDescent="0.25"/>
  <cols>
    <col min="1" max="1" width="4.7109375" customWidth="1"/>
    <col min="2" max="2" width="14.140625" customWidth="1"/>
    <col min="3" max="3" width="26.140625" customWidth="1"/>
    <col min="4" max="4" width="49.85546875" customWidth="1"/>
    <col min="5" max="5" width="16.28515625" customWidth="1"/>
    <col min="6" max="6" width="18.7109375" customWidth="1"/>
  </cols>
  <sheetData>
    <row r="1" spans="1:9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9" x14ac:dyDescent="0.25">
      <c r="A2" s="268"/>
      <c r="B2" s="268"/>
      <c r="C2" s="268"/>
      <c r="D2" s="268"/>
      <c r="E2" s="270"/>
      <c r="F2" s="266"/>
    </row>
    <row r="3" spans="1:9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9" x14ac:dyDescent="0.25">
      <c r="A4" s="19">
        <v>1</v>
      </c>
      <c r="B4" s="161">
        <v>42461</v>
      </c>
      <c r="C4" s="30" t="s">
        <v>62</v>
      </c>
      <c r="D4" s="113" t="s">
        <v>115</v>
      </c>
      <c r="E4" s="177">
        <v>90</v>
      </c>
      <c r="F4" s="71" t="s">
        <v>203</v>
      </c>
    </row>
    <row r="5" spans="1:9" x14ac:dyDescent="0.25">
      <c r="A5" s="21"/>
      <c r="B5" s="162"/>
      <c r="C5" s="41" t="s">
        <v>114</v>
      </c>
      <c r="D5" s="63" t="s">
        <v>116</v>
      </c>
      <c r="E5" s="40" t="s">
        <v>61</v>
      </c>
      <c r="F5" s="30"/>
    </row>
    <row r="6" spans="1:9" x14ac:dyDescent="0.25">
      <c r="A6" s="21"/>
      <c r="B6" s="162"/>
      <c r="C6" s="30"/>
      <c r="D6" s="30"/>
      <c r="E6" s="40"/>
      <c r="F6" s="30"/>
    </row>
    <row r="7" spans="1:9" x14ac:dyDescent="0.25">
      <c r="A7" s="34">
        <v>2</v>
      </c>
      <c r="B7" s="163">
        <v>42461</v>
      </c>
      <c r="C7" s="30" t="s">
        <v>19</v>
      </c>
      <c r="D7" s="113" t="s">
        <v>229</v>
      </c>
      <c r="E7" s="36">
        <v>20604</v>
      </c>
      <c r="F7" s="34" t="s">
        <v>204</v>
      </c>
    </row>
    <row r="8" spans="1:9" x14ac:dyDescent="0.25">
      <c r="A8" s="34"/>
      <c r="B8" s="163"/>
      <c r="C8" s="30"/>
      <c r="D8" s="63" t="s">
        <v>69</v>
      </c>
      <c r="E8" s="185" t="s">
        <v>132</v>
      </c>
      <c r="F8" s="34"/>
    </row>
    <row r="9" spans="1:9" x14ac:dyDescent="0.25">
      <c r="A9" s="34"/>
      <c r="B9" s="163"/>
      <c r="C9" s="30"/>
      <c r="D9" s="41"/>
      <c r="E9" s="42"/>
      <c r="F9" s="34"/>
    </row>
    <row r="10" spans="1:9" x14ac:dyDescent="0.25">
      <c r="A10" s="34">
        <v>3</v>
      </c>
      <c r="B10" s="163">
        <v>42461</v>
      </c>
      <c r="C10" s="30" t="s">
        <v>19</v>
      </c>
      <c r="D10" s="113" t="s">
        <v>230</v>
      </c>
      <c r="E10" s="42">
        <v>200</v>
      </c>
      <c r="F10" s="34" t="s">
        <v>205</v>
      </c>
    </row>
    <row r="11" spans="1:9" x14ac:dyDescent="0.25">
      <c r="A11" s="34"/>
      <c r="B11" s="163"/>
      <c r="C11" s="30"/>
      <c r="D11" s="63" t="s">
        <v>39</v>
      </c>
      <c r="E11" s="42" t="s">
        <v>133</v>
      </c>
      <c r="F11" s="34"/>
    </row>
    <row r="12" spans="1:9" x14ac:dyDescent="0.25">
      <c r="A12" s="34"/>
      <c r="B12" s="163"/>
      <c r="C12" s="30"/>
      <c r="D12" s="41"/>
      <c r="E12" s="42"/>
      <c r="F12" s="34"/>
    </row>
    <row r="13" spans="1:9" x14ac:dyDescent="0.25">
      <c r="A13" s="34">
        <v>4</v>
      </c>
      <c r="B13" s="164">
        <v>42464</v>
      </c>
      <c r="C13" s="30" t="s">
        <v>19</v>
      </c>
      <c r="D13" s="30" t="s">
        <v>231</v>
      </c>
      <c r="E13" s="42">
        <v>400</v>
      </c>
      <c r="F13" s="34" t="s">
        <v>206</v>
      </c>
    </row>
    <row r="14" spans="1:9" x14ac:dyDescent="0.25">
      <c r="A14" s="34"/>
      <c r="B14" s="163"/>
      <c r="C14" s="41"/>
      <c r="D14" s="30" t="s">
        <v>232</v>
      </c>
      <c r="E14" s="36" t="s">
        <v>133</v>
      </c>
      <c r="F14" s="34"/>
      <c r="I14" s="175"/>
    </row>
    <row r="15" spans="1:9" x14ac:dyDescent="0.25">
      <c r="A15" s="34"/>
      <c r="B15" s="163"/>
      <c r="C15" s="41"/>
      <c r="D15" s="41"/>
      <c r="E15" s="42"/>
      <c r="F15" s="34"/>
    </row>
    <row r="16" spans="1:9" x14ac:dyDescent="0.25">
      <c r="A16" s="34">
        <v>5</v>
      </c>
      <c r="B16" s="163">
        <v>42465</v>
      </c>
      <c r="C16" s="30" t="s">
        <v>19</v>
      </c>
      <c r="D16" s="3" t="s">
        <v>233</v>
      </c>
      <c r="E16" s="42">
        <v>25755</v>
      </c>
      <c r="F16" s="34" t="s">
        <v>207</v>
      </c>
    </row>
    <row r="17" spans="1:9" x14ac:dyDescent="0.25">
      <c r="A17" s="34"/>
      <c r="B17" s="163"/>
      <c r="C17" s="41"/>
      <c r="D17" s="3" t="s">
        <v>234</v>
      </c>
      <c r="E17" s="185" t="s">
        <v>132</v>
      </c>
      <c r="F17" s="34"/>
    </row>
    <row r="18" spans="1:9" x14ac:dyDescent="0.25">
      <c r="A18" s="34"/>
      <c r="B18" s="163"/>
      <c r="C18" s="41"/>
      <c r="D18" s="41"/>
      <c r="E18" s="42"/>
      <c r="F18" s="34"/>
    </row>
    <row r="19" spans="1:9" x14ac:dyDescent="0.25">
      <c r="A19" s="34">
        <v>6</v>
      </c>
      <c r="B19" s="163">
        <v>42466</v>
      </c>
      <c r="C19" s="30" t="s">
        <v>62</v>
      </c>
      <c r="D19" s="113" t="s">
        <v>115</v>
      </c>
      <c r="E19" s="42">
        <v>3230</v>
      </c>
      <c r="F19" s="34" t="s">
        <v>208</v>
      </c>
    </row>
    <row r="20" spans="1:9" x14ac:dyDescent="0.25">
      <c r="A20" s="34"/>
      <c r="B20" s="163"/>
      <c r="C20" s="41" t="s">
        <v>114</v>
      </c>
      <c r="D20" s="63" t="s">
        <v>116</v>
      </c>
      <c r="E20" s="42" t="s">
        <v>89</v>
      </c>
      <c r="F20" s="34"/>
      <c r="I20" s="176"/>
    </row>
    <row r="21" spans="1:9" x14ac:dyDescent="0.25">
      <c r="A21" s="34"/>
      <c r="B21" s="163"/>
      <c r="C21" s="41"/>
      <c r="D21" s="41"/>
      <c r="E21" s="42"/>
      <c r="F21" s="34"/>
    </row>
    <row r="22" spans="1:9" x14ac:dyDescent="0.25">
      <c r="A22" s="34">
        <v>7</v>
      </c>
      <c r="B22" s="164">
        <v>42467</v>
      </c>
      <c r="C22" s="30" t="s">
        <v>19</v>
      </c>
      <c r="D22" s="113" t="s">
        <v>235</v>
      </c>
      <c r="E22" s="42">
        <v>1100</v>
      </c>
      <c r="F22" s="34" t="s">
        <v>209</v>
      </c>
    </row>
    <row r="23" spans="1:9" x14ac:dyDescent="0.25">
      <c r="A23" s="34"/>
      <c r="B23" s="163"/>
      <c r="C23" s="41"/>
      <c r="D23" s="63" t="s">
        <v>57</v>
      </c>
      <c r="E23" s="42" t="s">
        <v>133</v>
      </c>
      <c r="F23" s="34"/>
    </row>
    <row r="24" spans="1:9" x14ac:dyDescent="0.25">
      <c r="A24" s="34"/>
      <c r="B24" s="163"/>
      <c r="C24" s="41"/>
      <c r="D24" s="63"/>
      <c r="E24" s="42"/>
      <c r="F24" s="34"/>
    </row>
    <row r="25" spans="1:9" x14ac:dyDescent="0.25">
      <c r="A25" s="34">
        <v>8</v>
      </c>
      <c r="B25" s="164">
        <v>42474</v>
      </c>
      <c r="C25" s="30" t="s">
        <v>19</v>
      </c>
      <c r="D25" s="186" t="s">
        <v>236</v>
      </c>
      <c r="E25" s="42">
        <v>15453</v>
      </c>
      <c r="F25" s="34" t="s">
        <v>210</v>
      </c>
    </row>
    <row r="26" spans="1:9" x14ac:dyDescent="0.25">
      <c r="A26" s="34"/>
      <c r="B26" s="35"/>
      <c r="C26" s="41"/>
      <c r="D26" s="187" t="s">
        <v>237</v>
      </c>
      <c r="E26" s="185" t="s">
        <v>132</v>
      </c>
      <c r="F26" s="34"/>
    </row>
    <row r="27" spans="1:9" x14ac:dyDescent="0.25">
      <c r="A27" s="130"/>
      <c r="B27" s="130"/>
      <c r="C27" s="41"/>
      <c r="D27" s="130"/>
      <c r="E27" s="130"/>
      <c r="F27" s="130"/>
    </row>
    <row r="28" spans="1:9" x14ac:dyDescent="0.25">
      <c r="A28" s="130"/>
      <c r="B28" s="130"/>
      <c r="C28" s="130"/>
      <c r="D28" s="130"/>
      <c r="E28" s="130"/>
      <c r="F28" s="130"/>
    </row>
    <row r="29" spans="1:9" x14ac:dyDescent="0.25">
      <c r="A29" s="130"/>
      <c r="B29" s="130"/>
      <c r="C29" s="130"/>
      <c r="D29" s="131" t="s">
        <v>18</v>
      </c>
      <c r="E29" s="84"/>
      <c r="F29" s="85"/>
    </row>
    <row r="30" spans="1:9" x14ac:dyDescent="0.25">
      <c r="A30" s="130"/>
      <c r="B30" s="130"/>
      <c r="C30" s="130"/>
      <c r="D30" s="132" t="s">
        <v>225</v>
      </c>
      <c r="E30" s="78">
        <f>SUM(E10,E13,E22)</f>
        <v>1700</v>
      </c>
      <c r="F30" s="75" t="s">
        <v>133</v>
      </c>
    </row>
    <row r="31" spans="1:9" x14ac:dyDescent="0.25">
      <c r="A31" s="130"/>
      <c r="B31" s="130"/>
      <c r="C31" s="130"/>
      <c r="D31" s="69"/>
      <c r="E31" s="68">
        <f>SUM(E25,E16,E7)</f>
        <v>61812</v>
      </c>
      <c r="F31" s="117" t="s">
        <v>132</v>
      </c>
    </row>
    <row r="32" spans="1:9" x14ac:dyDescent="0.25">
      <c r="A32" s="130"/>
      <c r="B32" s="130"/>
      <c r="C32" s="130"/>
      <c r="D32" s="69"/>
      <c r="E32" s="68">
        <f>SUM(E19)</f>
        <v>3230</v>
      </c>
      <c r="F32" s="75" t="s">
        <v>89</v>
      </c>
    </row>
    <row r="33" spans="1:6" x14ac:dyDescent="0.25">
      <c r="A33" s="172"/>
      <c r="B33" s="172"/>
      <c r="C33" s="172"/>
      <c r="D33" s="172"/>
      <c r="E33" s="174">
        <f>SUM(E4)</f>
        <v>90</v>
      </c>
      <c r="F33" s="173" t="s">
        <v>61</v>
      </c>
    </row>
    <row r="34" spans="1:6" x14ac:dyDescent="0.25">
      <c r="A34" s="267" t="s">
        <v>0</v>
      </c>
      <c r="B34" s="267" t="s">
        <v>1</v>
      </c>
      <c r="C34" s="267" t="s">
        <v>2</v>
      </c>
      <c r="D34" s="267" t="s">
        <v>3</v>
      </c>
      <c r="E34" s="269" t="s">
        <v>4</v>
      </c>
      <c r="F34" s="158" t="s">
        <v>5</v>
      </c>
    </row>
    <row r="35" spans="1:6" x14ac:dyDescent="0.25">
      <c r="A35" s="268"/>
      <c r="B35" s="268"/>
      <c r="C35" s="268"/>
      <c r="D35" s="268"/>
      <c r="E35" s="270"/>
      <c r="F35" s="159" t="s">
        <v>6</v>
      </c>
    </row>
    <row r="36" spans="1:6" x14ac:dyDescent="0.25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</row>
    <row r="37" spans="1:6" x14ac:dyDescent="0.25">
      <c r="A37" s="133"/>
      <c r="B37" s="133"/>
      <c r="C37" s="133"/>
      <c r="D37" s="131" t="s">
        <v>200</v>
      </c>
      <c r="E37" s="139">
        <f>E30</f>
        <v>1700</v>
      </c>
      <c r="F37" s="75" t="s">
        <v>133</v>
      </c>
    </row>
    <row r="38" spans="1:6" x14ac:dyDescent="0.25">
      <c r="A38" s="130"/>
      <c r="B38" s="130"/>
      <c r="C38" s="130"/>
      <c r="D38" s="134" t="s">
        <v>226</v>
      </c>
      <c r="E38" s="141">
        <f>E31</f>
        <v>61812</v>
      </c>
      <c r="F38" s="117" t="s">
        <v>132</v>
      </c>
    </row>
    <row r="39" spans="1:6" x14ac:dyDescent="0.25">
      <c r="A39" s="130"/>
      <c r="B39" s="130"/>
      <c r="C39" s="130"/>
      <c r="D39" s="130"/>
      <c r="E39" s="141">
        <f>E32</f>
        <v>3230</v>
      </c>
      <c r="F39" s="75" t="s">
        <v>89</v>
      </c>
    </row>
    <row r="40" spans="1:6" x14ac:dyDescent="0.25">
      <c r="A40" s="130"/>
      <c r="B40" s="130"/>
      <c r="C40" s="130"/>
      <c r="D40" s="130"/>
      <c r="E40" s="179">
        <f>E33</f>
        <v>90</v>
      </c>
      <c r="F40" s="178" t="s">
        <v>61</v>
      </c>
    </row>
    <row r="41" spans="1:6" x14ac:dyDescent="0.25">
      <c r="A41" s="104"/>
      <c r="B41" s="104"/>
      <c r="C41" s="104"/>
      <c r="D41" s="104"/>
      <c r="E41" s="104"/>
      <c r="F41" s="104"/>
    </row>
    <row r="42" spans="1:6" x14ac:dyDescent="0.25">
      <c r="A42" s="34">
        <v>9</v>
      </c>
      <c r="B42" s="164">
        <v>42474</v>
      </c>
      <c r="C42" s="30" t="s">
        <v>19</v>
      </c>
      <c r="D42" s="3" t="s">
        <v>233</v>
      </c>
      <c r="E42" s="36">
        <v>46358</v>
      </c>
      <c r="F42" s="34" t="s">
        <v>211</v>
      </c>
    </row>
    <row r="43" spans="1:6" x14ac:dyDescent="0.25">
      <c r="A43" s="34"/>
      <c r="B43" s="163"/>
      <c r="C43" s="41"/>
      <c r="D43" s="3" t="s">
        <v>234</v>
      </c>
      <c r="E43" s="169" t="s">
        <v>132</v>
      </c>
      <c r="F43" s="112"/>
    </row>
    <row r="44" spans="1:6" x14ac:dyDescent="0.25">
      <c r="A44" s="130"/>
      <c r="B44" s="165"/>
      <c r="C44" s="41"/>
      <c r="D44" s="130"/>
      <c r="E44" s="170"/>
      <c r="F44" s="130"/>
    </row>
    <row r="45" spans="1:6" x14ac:dyDescent="0.25">
      <c r="A45" s="34">
        <v>10</v>
      </c>
      <c r="B45" s="164">
        <v>42475</v>
      </c>
      <c r="C45" s="30" t="s">
        <v>19</v>
      </c>
      <c r="D45" s="3" t="s">
        <v>238</v>
      </c>
      <c r="E45" s="42">
        <v>200</v>
      </c>
      <c r="F45" s="34" t="s">
        <v>212</v>
      </c>
    </row>
    <row r="46" spans="1:6" x14ac:dyDescent="0.25">
      <c r="A46" s="34"/>
      <c r="B46" s="163"/>
      <c r="C46" s="41"/>
      <c r="D46" s="3" t="s">
        <v>45</v>
      </c>
      <c r="E46" s="42" t="s">
        <v>133</v>
      </c>
      <c r="F46" s="34"/>
    </row>
    <row r="47" spans="1:6" x14ac:dyDescent="0.25">
      <c r="A47" s="34"/>
      <c r="B47" s="165"/>
      <c r="C47" s="41"/>
      <c r="D47" s="130"/>
      <c r="E47" s="170"/>
      <c r="F47" s="130"/>
    </row>
    <row r="48" spans="1:6" x14ac:dyDescent="0.25">
      <c r="A48" s="34">
        <v>11</v>
      </c>
      <c r="B48" s="163">
        <v>42478</v>
      </c>
      <c r="C48" s="30" t="s">
        <v>19</v>
      </c>
      <c r="D48" s="186" t="s">
        <v>239</v>
      </c>
      <c r="E48" s="42">
        <v>250</v>
      </c>
      <c r="F48" s="34" t="s">
        <v>213</v>
      </c>
    </row>
    <row r="49" spans="1:6" x14ac:dyDescent="0.25">
      <c r="A49" s="34"/>
      <c r="B49" s="163"/>
      <c r="C49" s="41"/>
      <c r="D49" s="187" t="s">
        <v>240</v>
      </c>
      <c r="E49" s="42" t="s">
        <v>133</v>
      </c>
      <c r="F49" s="34"/>
    </row>
    <row r="50" spans="1:6" x14ac:dyDescent="0.25">
      <c r="A50" s="34"/>
      <c r="B50" s="163"/>
      <c r="C50" s="41"/>
      <c r="D50" s="3"/>
      <c r="E50" s="42"/>
      <c r="F50" s="34"/>
    </row>
    <row r="51" spans="1:6" x14ac:dyDescent="0.25">
      <c r="A51" s="34">
        <v>12</v>
      </c>
      <c r="B51" s="163">
        <v>42479</v>
      </c>
      <c r="C51" s="30" t="s">
        <v>19</v>
      </c>
      <c r="D51" s="186" t="s">
        <v>241</v>
      </c>
      <c r="E51" s="36">
        <v>5000</v>
      </c>
      <c r="F51" s="34" t="s">
        <v>214</v>
      </c>
    </row>
    <row r="52" spans="1:6" x14ac:dyDescent="0.25">
      <c r="A52" s="34"/>
      <c r="B52" s="163"/>
      <c r="C52" s="41"/>
      <c r="D52" s="187" t="s">
        <v>242</v>
      </c>
      <c r="E52" s="167" t="s">
        <v>133</v>
      </c>
      <c r="F52" s="34"/>
    </row>
    <row r="53" spans="1:6" x14ac:dyDescent="0.25">
      <c r="A53" s="34"/>
      <c r="B53" s="164"/>
      <c r="C53" s="41"/>
      <c r="D53" s="3"/>
      <c r="E53" s="42"/>
      <c r="F53" s="34"/>
    </row>
    <row r="54" spans="1:6" x14ac:dyDescent="0.25">
      <c r="A54" s="34">
        <v>13</v>
      </c>
      <c r="B54" s="163">
        <v>42480</v>
      </c>
      <c r="C54" s="30" t="s">
        <v>19</v>
      </c>
      <c r="D54" s="186" t="s">
        <v>241</v>
      </c>
      <c r="E54" s="36">
        <v>10000</v>
      </c>
      <c r="F54" s="34" t="s">
        <v>215</v>
      </c>
    </row>
    <row r="55" spans="1:6" x14ac:dyDescent="0.25">
      <c r="A55" s="34"/>
      <c r="B55" s="163"/>
      <c r="C55" s="41"/>
      <c r="D55" s="187" t="s">
        <v>242</v>
      </c>
      <c r="E55" s="40" t="s">
        <v>133</v>
      </c>
      <c r="F55" s="34"/>
    </row>
    <row r="56" spans="1:6" x14ac:dyDescent="0.25">
      <c r="A56" s="34"/>
      <c r="B56" s="163"/>
      <c r="C56" s="30"/>
      <c r="D56" s="3"/>
      <c r="E56" s="42"/>
      <c r="F56" s="34"/>
    </row>
    <row r="57" spans="1:6" x14ac:dyDescent="0.25">
      <c r="A57" s="34">
        <v>14</v>
      </c>
      <c r="B57" s="163">
        <v>42481</v>
      </c>
      <c r="C57" s="30" t="s">
        <v>19</v>
      </c>
      <c r="D57" s="186" t="s">
        <v>241</v>
      </c>
      <c r="E57" s="36">
        <v>10000</v>
      </c>
      <c r="F57" s="34" t="s">
        <v>216</v>
      </c>
    </row>
    <row r="58" spans="1:6" x14ac:dyDescent="0.25">
      <c r="A58" s="34"/>
      <c r="B58" s="163"/>
      <c r="C58" s="41"/>
      <c r="D58" s="187" t="s">
        <v>242</v>
      </c>
      <c r="E58" s="40" t="s">
        <v>133</v>
      </c>
      <c r="F58" s="34"/>
    </row>
    <row r="59" spans="1:6" x14ac:dyDescent="0.25">
      <c r="A59" s="34"/>
      <c r="B59" s="35"/>
      <c r="C59" s="41"/>
      <c r="D59" s="3"/>
      <c r="E59" s="160"/>
      <c r="F59" s="34"/>
    </row>
    <row r="60" spans="1:6" x14ac:dyDescent="0.25">
      <c r="A60" s="34"/>
      <c r="B60" s="35"/>
      <c r="C60" s="41"/>
      <c r="D60" s="131" t="s">
        <v>18</v>
      </c>
      <c r="E60" s="45"/>
      <c r="F60" s="46"/>
    </row>
    <row r="61" spans="1:6" x14ac:dyDescent="0.25">
      <c r="A61" s="34"/>
      <c r="B61" s="43"/>
      <c r="C61" s="30"/>
      <c r="D61" s="132" t="s">
        <v>225</v>
      </c>
      <c r="E61" s="74">
        <f>SUM(E37,E45,E48,E51,E54,E57)</f>
        <v>27150</v>
      </c>
      <c r="F61" s="75" t="s">
        <v>133</v>
      </c>
    </row>
    <row r="62" spans="1:6" x14ac:dyDescent="0.25">
      <c r="A62" s="130"/>
      <c r="B62" s="130"/>
      <c r="C62" s="130"/>
      <c r="D62" s="130"/>
      <c r="E62" s="141">
        <f>SUM(E38,E42)</f>
        <v>108170</v>
      </c>
      <c r="F62" s="117" t="s">
        <v>132</v>
      </c>
    </row>
    <row r="63" spans="1:6" x14ac:dyDescent="0.25">
      <c r="A63" s="130"/>
      <c r="B63" s="130"/>
      <c r="C63" s="130"/>
      <c r="D63" s="130"/>
      <c r="E63" s="141">
        <f>SUM(E39)</f>
        <v>3230</v>
      </c>
      <c r="F63" s="75" t="s">
        <v>89</v>
      </c>
    </row>
    <row r="64" spans="1:6" x14ac:dyDescent="0.25">
      <c r="A64" s="136"/>
      <c r="B64" s="136"/>
      <c r="C64" s="136"/>
      <c r="D64" s="136"/>
      <c r="E64" s="144">
        <f>SUM(E40)</f>
        <v>90</v>
      </c>
      <c r="F64" s="173" t="s">
        <v>61</v>
      </c>
    </row>
    <row r="67" spans="1:6" x14ac:dyDescent="0.25">
      <c r="A67" s="267" t="s">
        <v>0</v>
      </c>
      <c r="B67" s="267" t="s">
        <v>1</v>
      </c>
      <c r="C67" s="267" t="s">
        <v>2</v>
      </c>
      <c r="D67" s="267" t="s">
        <v>3</v>
      </c>
      <c r="E67" s="269" t="s">
        <v>4</v>
      </c>
      <c r="F67" s="158" t="s">
        <v>5</v>
      </c>
    </row>
    <row r="68" spans="1:6" x14ac:dyDescent="0.25">
      <c r="A68" s="268"/>
      <c r="B68" s="268"/>
      <c r="C68" s="268"/>
      <c r="D68" s="268"/>
      <c r="E68" s="270"/>
      <c r="F68" s="159" t="s">
        <v>6</v>
      </c>
    </row>
    <row r="69" spans="1:6" x14ac:dyDescent="0.25">
      <c r="A69" s="24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</row>
    <row r="70" spans="1:6" x14ac:dyDescent="0.25">
      <c r="A70" s="133"/>
      <c r="B70" s="133"/>
      <c r="C70" s="133"/>
      <c r="D70" s="131" t="s">
        <v>200</v>
      </c>
      <c r="E70" s="139">
        <f>E61</f>
        <v>27150</v>
      </c>
      <c r="F70" s="75" t="s">
        <v>133</v>
      </c>
    </row>
    <row r="71" spans="1:6" x14ac:dyDescent="0.25">
      <c r="A71" s="130"/>
      <c r="B71" s="130"/>
      <c r="C71" s="130"/>
      <c r="D71" s="134" t="s">
        <v>226</v>
      </c>
      <c r="E71" s="141">
        <f>E62</f>
        <v>108170</v>
      </c>
      <c r="F71" s="117" t="s">
        <v>132</v>
      </c>
    </row>
    <row r="72" spans="1:6" x14ac:dyDescent="0.25">
      <c r="A72" s="130"/>
      <c r="B72" s="130"/>
      <c r="C72" s="130"/>
      <c r="D72" s="130"/>
      <c r="E72" s="141">
        <f>E63</f>
        <v>3230</v>
      </c>
      <c r="F72" s="75" t="s">
        <v>89</v>
      </c>
    </row>
    <row r="73" spans="1:6" x14ac:dyDescent="0.25">
      <c r="A73" s="130"/>
      <c r="B73" s="130"/>
      <c r="C73" s="130"/>
      <c r="D73" s="130"/>
      <c r="E73" s="141">
        <f>E64</f>
        <v>90</v>
      </c>
      <c r="F73" s="178" t="s">
        <v>61</v>
      </c>
    </row>
    <row r="74" spans="1:6" x14ac:dyDescent="0.25">
      <c r="A74" s="130"/>
      <c r="B74" s="130"/>
      <c r="C74" s="130"/>
      <c r="D74" s="130"/>
      <c r="E74" s="130"/>
      <c r="F74" s="130"/>
    </row>
    <row r="75" spans="1:6" x14ac:dyDescent="0.25">
      <c r="A75" s="34">
        <v>15</v>
      </c>
      <c r="B75" s="163">
        <v>42482</v>
      </c>
      <c r="C75" s="30" t="s">
        <v>19</v>
      </c>
      <c r="D75" s="3" t="s">
        <v>243</v>
      </c>
      <c r="E75" s="36">
        <v>50009</v>
      </c>
      <c r="F75" s="34" t="s">
        <v>217</v>
      </c>
    </row>
    <row r="76" spans="1:6" x14ac:dyDescent="0.25">
      <c r="A76" s="34"/>
      <c r="B76" s="35"/>
      <c r="C76" s="41"/>
      <c r="D76" s="3" t="s">
        <v>244</v>
      </c>
      <c r="E76" s="168" t="s">
        <v>132</v>
      </c>
      <c r="F76" s="34"/>
    </row>
    <row r="77" spans="1:6" x14ac:dyDescent="0.25">
      <c r="A77" s="104"/>
      <c r="B77" s="104"/>
      <c r="C77" s="104"/>
      <c r="D77" s="104"/>
      <c r="E77" s="104"/>
      <c r="F77" s="104"/>
    </row>
    <row r="78" spans="1:6" x14ac:dyDescent="0.25">
      <c r="A78" s="34">
        <v>16</v>
      </c>
      <c r="B78" s="163">
        <v>42485</v>
      </c>
      <c r="C78" s="30" t="s">
        <v>19</v>
      </c>
      <c r="D78" s="186" t="s">
        <v>247</v>
      </c>
      <c r="E78" s="42">
        <v>150</v>
      </c>
      <c r="F78" s="34" t="s">
        <v>218</v>
      </c>
    </row>
    <row r="79" spans="1:6" x14ac:dyDescent="0.25">
      <c r="A79" s="34"/>
      <c r="B79" s="164"/>
      <c r="C79" s="41"/>
      <c r="D79" s="186" t="s">
        <v>248</v>
      </c>
      <c r="E79" s="42" t="s">
        <v>133</v>
      </c>
      <c r="F79" s="34"/>
    </row>
    <row r="80" spans="1:6" x14ac:dyDescent="0.25">
      <c r="A80" s="34"/>
      <c r="B80" s="163"/>
      <c r="C80" s="41"/>
      <c r="D80" s="83"/>
      <c r="E80" s="74"/>
      <c r="F80" s="124"/>
    </row>
    <row r="81" spans="1:6" x14ac:dyDescent="0.25">
      <c r="A81" s="34">
        <v>17</v>
      </c>
      <c r="B81" s="163">
        <v>42486</v>
      </c>
      <c r="C81" s="30" t="s">
        <v>19</v>
      </c>
      <c r="D81" s="186" t="s">
        <v>241</v>
      </c>
      <c r="E81" s="52">
        <v>10000</v>
      </c>
      <c r="F81" s="38" t="s">
        <v>219</v>
      </c>
    </row>
    <row r="82" spans="1:6" x14ac:dyDescent="0.25">
      <c r="A82" s="34"/>
      <c r="B82" s="164"/>
      <c r="C82" s="41"/>
      <c r="D82" s="187" t="s">
        <v>242</v>
      </c>
      <c r="E82" s="36" t="s">
        <v>133</v>
      </c>
      <c r="F82" s="32"/>
    </row>
    <row r="83" spans="1:6" x14ac:dyDescent="0.25">
      <c r="A83" s="130"/>
      <c r="B83" s="165"/>
      <c r="C83" s="41"/>
      <c r="D83" s="130"/>
      <c r="E83" s="130"/>
      <c r="F83" s="130"/>
    </row>
    <row r="84" spans="1:6" x14ac:dyDescent="0.25">
      <c r="A84" s="34">
        <v>18</v>
      </c>
      <c r="B84" s="164">
        <v>42486</v>
      </c>
      <c r="C84" s="30" t="s">
        <v>19</v>
      </c>
      <c r="D84" s="113" t="s">
        <v>246</v>
      </c>
      <c r="E84" s="42">
        <v>950</v>
      </c>
      <c r="F84" s="34" t="s">
        <v>220</v>
      </c>
    </row>
    <row r="85" spans="1:6" x14ac:dyDescent="0.25">
      <c r="A85" s="34"/>
      <c r="B85" s="163"/>
      <c r="C85" s="41"/>
      <c r="D85" s="63" t="s">
        <v>45</v>
      </c>
      <c r="E85" s="42" t="s">
        <v>133</v>
      </c>
      <c r="F85" s="34"/>
    </row>
    <row r="86" spans="1:6" x14ac:dyDescent="0.25">
      <c r="A86" s="34"/>
      <c r="B86" s="165"/>
      <c r="C86" s="41"/>
      <c r="D86" s="137"/>
      <c r="E86" s="130"/>
      <c r="F86" s="34"/>
    </row>
    <row r="87" spans="1:6" x14ac:dyDescent="0.25">
      <c r="A87" s="34">
        <v>19</v>
      </c>
      <c r="B87" s="163">
        <v>42487</v>
      </c>
      <c r="C87" s="30" t="s">
        <v>19</v>
      </c>
      <c r="D87" s="186" t="s">
        <v>241</v>
      </c>
      <c r="E87" s="42">
        <v>10000</v>
      </c>
      <c r="F87" s="34" t="s">
        <v>221</v>
      </c>
    </row>
    <row r="88" spans="1:6" x14ac:dyDescent="0.25">
      <c r="A88" s="34"/>
      <c r="B88" s="163"/>
      <c r="C88" s="41"/>
      <c r="D88" s="187" t="s">
        <v>242</v>
      </c>
      <c r="E88" s="42" t="s">
        <v>133</v>
      </c>
      <c r="F88" s="34"/>
    </row>
    <row r="89" spans="1:6" x14ac:dyDescent="0.25">
      <c r="A89" s="34"/>
      <c r="B89" s="163"/>
      <c r="C89" s="41"/>
      <c r="D89" s="3"/>
      <c r="E89" s="42"/>
      <c r="F89" s="34"/>
    </row>
    <row r="90" spans="1:6" x14ac:dyDescent="0.25">
      <c r="A90" s="34">
        <v>20</v>
      </c>
      <c r="B90" s="163">
        <v>42487</v>
      </c>
      <c r="C90" s="30" t="s">
        <v>19</v>
      </c>
      <c r="D90" s="3" t="s">
        <v>245</v>
      </c>
      <c r="E90" s="36">
        <v>1000</v>
      </c>
      <c r="F90" s="34" t="s">
        <v>222</v>
      </c>
    </row>
    <row r="91" spans="1:6" x14ac:dyDescent="0.25">
      <c r="A91" s="34"/>
      <c r="B91" s="163"/>
      <c r="C91" s="41"/>
      <c r="D91" s="41" t="s">
        <v>45</v>
      </c>
      <c r="E91" s="42" t="s">
        <v>133</v>
      </c>
      <c r="F91" s="34"/>
    </row>
    <row r="92" spans="1:6" x14ac:dyDescent="0.25">
      <c r="A92" s="34"/>
      <c r="B92" s="164"/>
      <c r="C92" s="30"/>
      <c r="D92" s="3"/>
      <c r="E92" s="42"/>
      <c r="F92" s="34"/>
    </row>
    <row r="93" spans="1:6" x14ac:dyDescent="0.25">
      <c r="A93" s="34">
        <v>21</v>
      </c>
      <c r="B93" s="163">
        <v>42488</v>
      </c>
      <c r="C93" s="30" t="s">
        <v>19</v>
      </c>
      <c r="D93" s="3" t="s">
        <v>249</v>
      </c>
      <c r="E93" s="36">
        <v>46358</v>
      </c>
      <c r="F93" s="34" t="s">
        <v>223</v>
      </c>
    </row>
    <row r="94" spans="1:6" x14ac:dyDescent="0.25">
      <c r="A94" s="34"/>
      <c r="B94" s="163"/>
      <c r="C94" s="41"/>
      <c r="D94" s="41" t="s">
        <v>39</v>
      </c>
      <c r="E94" s="171" t="s">
        <v>132</v>
      </c>
      <c r="F94" s="34"/>
    </row>
    <row r="95" spans="1:6" x14ac:dyDescent="0.25">
      <c r="A95" s="34"/>
      <c r="B95" s="166"/>
      <c r="C95" s="30"/>
      <c r="D95" s="3"/>
      <c r="E95" s="42"/>
      <c r="F95" s="34"/>
    </row>
    <row r="96" spans="1:6" x14ac:dyDescent="0.25">
      <c r="A96" s="34"/>
      <c r="B96" s="35"/>
      <c r="C96" s="30"/>
      <c r="D96" s="131" t="s">
        <v>18</v>
      </c>
      <c r="E96" s="84">
        <f>SUM(E78,E81,E84,E87,E90,E70)</f>
        <v>49250</v>
      </c>
      <c r="F96" s="85" t="s">
        <v>133</v>
      </c>
    </row>
    <row r="97" spans="1:6" x14ac:dyDescent="0.25">
      <c r="A97" s="34"/>
      <c r="B97" s="35"/>
      <c r="C97" s="41"/>
      <c r="D97" s="132" t="s">
        <v>199</v>
      </c>
      <c r="E97" s="74">
        <f>SUM(E71,E75,E93)</f>
        <v>204537</v>
      </c>
      <c r="F97" s="135" t="s">
        <v>132</v>
      </c>
    </row>
    <row r="98" spans="1:6" x14ac:dyDescent="0.25">
      <c r="A98" s="34"/>
      <c r="B98" s="35"/>
      <c r="C98" s="30"/>
      <c r="D98" s="3"/>
      <c r="E98" s="78">
        <f>SUM(E72)</f>
        <v>3230</v>
      </c>
      <c r="F98" s="75" t="s">
        <v>89</v>
      </c>
    </row>
    <row r="99" spans="1:6" x14ac:dyDescent="0.25">
      <c r="A99" s="54"/>
      <c r="B99" s="125"/>
      <c r="C99" s="56"/>
      <c r="D99" s="126"/>
      <c r="E99" s="149">
        <f>SUM(E73)</f>
        <v>90</v>
      </c>
      <c r="F99" s="123" t="s">
        <v>61</v>
      </c>
    </row>
    <row r="100" spans="1:6" x14ac:dyDescent="0.25">
      <c r="A100" s="267" t="s">
        <v>0</v>
      </c>
      <c r="B100" s="267" t="s">
        <v>1</v>
      </c>
      <c r="C100" s="267" t="s">
        <v>2</v>
      </c>
      <c r="D100" s="267" t="s">
        <v>3</v>
      </c>
      <c r="E100" s="269" t="s">
        <v>4</v>
      </c>
      <c r="F100" s="158" t="s">
        <v>5</v>
      </c>
    </row>
    <row r="101" spans="1:6" x14ac:dyDescent="0.25">
      <c r="A101" s="268"/>
      <c r="B101" s="268"/>
      <c r="C101" s="268"/>
      <c r="D101" s="268"/>
      <c r="E101" s="270"/>
      <c r="F101" s="159" t="s">
        <v>6</v>
      </c>
    </row>
    <row r="102" spans="1:6" x14ac:dyDescent="0.25">
      <c r="A102" s="24">
        <v>1</v>
      </c>
      <c r="B102" s="24">
        <v>2</v>
      </c>
      <c r="C102" s="24">
        <v>3</v>
      </c>
      <c r="D102" s="24">
        <v>4</v>
      </c>
      <c r="E102" s="24">
        <v>5</v>
      </c>
      <c r="F102" s="24">
        <v>6</v>
      </c>
    </row>
    <row r="103" spans="1:6" x14ac:dyDescent="0.25">
      <c r="A103" s="104"/>
      <c r="B103" s="104"/>
      <c r="C103" s="104"/>
      <c r="D103" s="131" t="s">
        <v>200</v>
      </c>
      <c r="E103" s="181">
        <f>SUM(E96)</f>
        <v>49250</v>
      </c>
      <c r="F103" s="85" t="s">
        <v>133</v>
      </c>
    </row>
    <row r="104" spans="1:6" x14ac:dyDescent="0.25">
      <c r="A104" s="104"/>
      <c r="B104" s="104"/>
      <c r="C104" s="104"/>
      <c r="D104" s="134" t="s">
        <v>226</v>
      </c>
      <c r="E104" s="181">
        <f>E97</f>
        <v>204537</v>
      </c>
      <c r="F104" s="135" t="s">
        <v>132</v>
      </c>
    </row>
    <row r="105" spans="1:6" x14ac:dyDescent="0.25">
      <c r="A105" s="104"/>
      <c r="B105" s="104"/>
      <c r="C105" s="104"/>
      <c r="D105" s="104"/>
      <c r="E105" s="181">
        <f>E98</f>
        <v>3230</v>
      </c>
      <c r="F105" s="75" t="s">
        <v>89</v>
      </c>
    </row>
    <row r="106" spans="1:6" x14ac:dyDescent="0.25">
      <c r="A106" s="104"/>
      <c r="B106" s="104"/>
      <c r="C106" s="104"/>
      <c r="D106" s="104"/>
      <c r="E106" s="181">
        <f>E99</f>
        <v>90</v>
      </c>
      <c r="F106" s="75" t="s">
        <v>61</v>
      </c>
    </row>
    <row r="107" spans="1:6" x14ac:dyDescent="0.25">
      <c r="A107" s="104"/>
      <c r="B107" s="104"/>
      <c r="C107" s="104"/>
      <c r="D107" s="104"/>
      <c r="E107" s="104"/>
      <c r="F107" s="104"/>
    </row>
    <row r="108" spans="1:6" x14ac:dyDescent="0.25">
      <c r="A108" s="34">
        <v>22</v>
      </c>
      <c r="B108" s="163">
        <v>42488</v>
      </c>
      <c r="C108" s="30" t="s">
        <v>19</v>
      </c>
      <c r="D108" s="186" t="s">
        <v>241</v>
      </c>
      <c r="E108" s="36">
        <v>5000</v>
      </c>
      <c r="F108" s="34" t="s">
        <v>224</v>
      </c>
    </row>
    <row r="109" spans="1:6" x14ac:dyDescent="0.25">
      <c r="A109" s="34"/>
      <c r="B109" s="163"/>
      <c r="C109" s="41"/>
      <c r="D109" s="187" t="s">
        <v>242</v>
      </c>
      <c r="E109" s="42" t="s">
        <v>133</v>
      </c>
      <c r="F109" s="34"/>
    </row>
    <row r="110" spans="1:6" x14ac:dyDescent="0.25">
      <c r="A110" s="104"/>
      <c r="B110" s="104"/>
      <c r="C110" s="104"/>
      <c r="D110" s="104"/>
      <c r="E110" s="104"/>
      <c r="F110" s="104"/>
    </row>
    <row r="111" spans="1:6" x14ac:dyDescent="0.25">
      <c r="A111" s="104"/>
      <c r="B111" s="104"/>
      <c r="C111" s="104"/>
      <c r="D111" s="180" t="s">
        <v>225</v>
      </c>
      <c r="E111" s="181">
        <f>SUM(E108,E103)</f>
        <v>54250</v>
      </c>
      <c r="F111" s="75" t="s">
        <v>133</v>
      </c>
    </row>
    <row r="112" spans="1:6" x14ac:dyDescent="0.25">
      <c r="A112" s="104"/>
      <c r="B112" s="104"/>
      <c r="C112" s="104"/>
      <c r="D112" s="180"/>
      <c r="E112" s="181">
        <f>E104</f>
        <v>204537</v>
      </c>
      <c r="F112" s="135" t="s">
        <v>132</v>
      </c>
    </row>
    <row r="113" spans="1:6" x14ac:dyDescent="0.25">
      <c r="A113" s="104"/>
      <c r="B113" s="104"/>
      <c r="C113" s="104"/>
      <c r="D113" s="180"/>
      <c r="E113" s="181">
        <f>E105</f>
        <v>3230</v>
      </c>
      <c r="F113" s="75" t="s">
        <v>89</v>
      </c>
    </row>
    <row r="114" spans="1:6" x14ac:dyDescent="0.25">
      <c r="A114" s="104"/>
      <c r="B114" s="104"/>
      <c r="C114" s="104"/>
      <c r="D114" s="180"/>
      <c r="E114" s="181">
        <f>E106</f>
        <v>90</v>
      </c>
      <c r="F114" s="75" t="s">
        <v>61</v>
      </c>
    </row>
    <row r="115" spans="1:6" x14ac:dyDescent="0.25">
      <c r="A115" s="104"/>
      <c r="B115" s="104"/>
      <c r="C115" s="104"/>
      <c r="D115" s="180"/>
      <c r="E115" s="180"/>
      <c r="F115" s="104"/>
    </row>
    <row r="116" spans="1:6" x14ac:dyDescent="0.25">
      <c r="A116" s="104"/>
      <c r="B116" s="104"/>
      <c r="C116" s="104"/>
      <c r="D116" s="182" t="s">
        <v>227</v>
      </c>
      <c r="E116" s="183">
        <f>SUM(E111,218000)</f>
        <v>272250</v>
      </c>
      <c r="F116" s="85" t="s">
        <v>133</v>
      </c>
    </row>
    <row r="117" spans="1:6" x14ac:dyDescent="0.25">
      <c r="A117" s="104"/>
      <c r="B117" s="104"/>
      <c r="C117" s="104"/>
      <c r="D117" s="104"/>
      <c r="E117" s="181">
        <f>SUM(E112,446880)</f>
        <v>651417</v>
      </c>
      <c r="F117" s="135" t="s">
        <v>132</v>
      </c>
    </row>
    <row r="118" spans="1:6" x14ac:dyDescent="0.25">
      <c r="A118" s="104"/>
      <c r="B118" s="104"/>
      <c r="C118" s="104"/>
      <c r="D118" s="104"/>
      <c r="E118" s="181">
        <f>SUM(E113,13714)</f>
        <v>16944</v>
      </c>
      <c r="F118" s="75" t="s">
        <v>89</v>
      </c>
    </row>
    <row r="119" spans="1:6" x14ac:dyDescent="0.25">
      <c r="A119" s="104"/>
      <c r="B119" s="104"/>
      <c r="C119" s="104"/>
      <c r="D119" s="104"/>
      <c r="E119" s="181">
        <f>SUM(E114,1190)</f>
        <v>1280</v>
      </c>
      <c r="F119" s="75" t="s">
        <v>61</v>
      </c>
    </row>
    <row r="120" spans="1:6" x14ac:dyDescent="0.25">
      <c r="A120" s="184"/>
      <c r="B120" s="184"/>
      <c r="C120" s="184"/>
      <c r="D120" s="184"/>
      <c r="E120" s="184"/>
      <c r="F120" s="184"/>
    </row>
    <row r="121" spans="1:6" x14ac:dyDescent="0.25">
      <c r="A121" s="6"/>
      <c r="E121" s="127" t="s">
        <v>228</v>
      </c>
    </row>
    <row r="122" spans="1:6" x14ac:dyDescent="0.25">
      <c r="A122" s="6"/>
    </row>
    <row r="123" spans="1:6" x14ac:dyDescent="0.25">
      <c r="A123" s="6"/>
      <c r="C123" s="150" t="s">
        <v>74</v>
      </c>
      <c r="D123" s="151" t="s">
        <v>75</v>
      </c>
      <c r="E123" s="152" t="s">
        <v>76</v>
      </c>
      <c r="F123" s="153"/>
    </row>
    <row r="124" spans="1:6" x14ac:dyDescent="0.25">
      <c r="A124" s="6"/>
      <c r="C124" s="153"/>
      <c r="D124" s="153"/>
      <c r="E124" s="154"/>
      <c r="F124" s="153"/>
    </row>
    <row r="125" spans="1:6" x14ac:dyDescent="0.25">
      <c r="A125" s="6"/>
      <c r="C125" s="150"/>
      <c r="D125" s="153"/>
      <c r="E125" s="151"/>
      <c r="F125" s="153"/>
    </row>
    <row r="126" spans="1:6" x14ac:dyDescent="0.25">
      <c r="A126" s="8"/>
      <c r="B126" s="8"/>
      <c r="C126" s="150"/>
      <c r="D126" s="153"/>
      <c r="E126" s="153"/>
      <c r="F126" s="153"/>
    </row>
    <row r="127" spans="1:6" x14ac:dyDescent="0.25">
      <c r="A127" s="8"/>
      <c r="B127" s="8"/>
      <c r="C127" s="155" t="s">
        <v>77</v>
      </c>
      <c r="D127" s="156" t="s">
        <v>78</v>
      </c>
      <c r="E127" s="157" t="s">
        <v>201</v>
      </c>
      <c r="F127" s="153"/>
    </row>
    <row r="128" spans="1:6" x14ac:dyDescent="0.25">
      <c r="A128" s="8"/>
      <c r="B128" s="8"/>
      <c r="C128" s="150" t="s">
        <v>80</v>
      </c>
      <c r="D128" s="151" t="s">
        <v>81</v>
      </c>
      <c r="E128" s="152" t="s">
        <v>82</v>
      </c>
      <c r="F128" s="153"/>
    </row>
    <row r="129" spans="1:6" x14ac:dyDescent="0.25">
      <c r="A129" s="129"/>
      <c r="B129" s="129"/>
      <c r="C129" s="129"/>
      <c r="D129" s="129"/>
      <c r="E129" s="129"/>
      <c r="F129" s="129"/>
    </row>
    <row r="130" spans="1:6" x14ac:dyDescent="0.25">
      <c r="A130" s="129"/>
      <c r="B130" s="129"/>
      <c r="C130" s="129"/>
      <c r="D130" s="129"/>
      <c r="E130" s="129"/>
      <c r="F130" s="129"/>
    </row>
    <row r="131" spans="1:6" x14ac:dyDescent="0.25">
      <c r="A131" s="129"/>
      <c r="B131" s="129"/>
      <c r="C131" s="129"/>
      <c r="D131" s="129"/>
      <c r="E131" s="129"/>
      <c r="F131" s="129"/>
    </row>
    <row r="132" spans="1:6" x14ac:dyDescent="0.25">
      <c r="A132" s="129"/>
      <c r="B132" s="129"/>
      <c r="C132" s="129"/>
      <c r="D132" s="129"/>
      <c r="E132" s="129"/>
      <c r="F132" s="129"/>
    </row>
    <row r="133" spans="1:6" x14ac:dyDescent="0.25">
      <c r="A133" s="129"/>
      <c r="B133" s="129"/>
      <c r="C133" s="129"/>
      <c r="D133" s="129"/>
      <c r="E133" s="129"/>
      <c r="F133" s="129"/>
    </row>
  </sheetData>
  <mergeCells count="21">
    <mergeCell ref="F1:F2"/>
    <mergeCell ref="A1:A2"/>
    <mergeCell ref="B1:B2"/>
    <mergeCell ref="C1:C2"/>
    <mergeCell ref="D1:D2"/>
    <mergeCell ref="E1:E2"/>
    <mergeCell ref="A67:A68"/>
    <mergeCell ref="B67:B68"/>
    <mergeCell ref="C67:C68"/>
    <mergeCell ref="D67:D68"/>
    <mergeCell ref="E67:E68"/>
    <mergeCell ref="A34:A35"/>
    <mergeCell ref="B34:B35"/>
    <mergeCell ref="C34:C35"/>
    <mergeCell ref="D34:D35"/>
    <mergeCell ref="E34:E35"/>
    <mergeCell ref="A100:A101"/>
    <mergeCell ref="B100:B101"/>
    <mergeCell ref="C100:C101"/>
    <mergeCell ref="D100:D101"/>
    <mergeCell ref="E100:E101"/>
  </mergeCells>
  <pageMargins left="0.7" right="0.7" top="0.75" bottom="0.75" header="0.3" footer="0.3"/>
  <pageSetup paperSize="9" orientation="landscape" r:id="rId1"/>
  <headerFooter>
    <oddHeader xml:space="preserve">&amp;C&amp;"-,Bold"DATA SERTIFIKASI - BULAN APRIL 2016   
UPTD PENGAWASAN  BENIH PERKEBUNAN KALTIM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view="pageLayout" topLeftCell="A112" zoomScale="118" zoomScaleNormal="100" zoomScalePageLayoutView="118" workbookViewId="0">
      <selection activeCell="C156" sqref="C156:E157"/>
    </sheetView>
  </sheetViews>
  <sheetFormatPr defaultRowHeight="15" x14ac:dyDescent="0.25"/>
  <cols>
    <col min="1" max="1" width="5" customWidth="1"/>
    <col min="2" max="2" width="12.28515625" customWidth="1"/>
    <col min="3" max="3" width="26.140625" customWidth="1"/>
    <col min="4" max="4" width="49.42578125" customWidth="1"/>
    <col min="5" max="5" width="17.28515625" customWidth="1"/>
    <col min="6" max="6" width="20.85546875" customWidth="1"/>
    <col min="7" max="7" width="10.85546875" bestFit="1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5">
      <c r="A2" s="268"/>
      <c r="B2" s="268"/>
      <c r="C2" s="268"/>
      <c r="D2" s="268"/>
      <c r="E2" s="270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161" t="s">
        <v>251</v>
      </c>
      <c r="C4" s="37" t="s">
        <v>19</v>
      </c>
      <c r="D4" s="113" t="s">
        <v>296</v>
      </c>
      <c r="E4" s="177">
        <v>200</v>
      </c>
      <c r="F4" s="71" t="s">
        <v>252</v>
      </c>
    </row>
    <row r="5" spans="1:6" x14ac:dyDescent="0.25">
      <c r="A5" s="21"/>
      <c r="B5" s="188"/>
      <c r="C5" s="37"/>
      <c r="D5" s="63" t="s">
        <v>57</v>
      </c>
      <c r="E5" s="42" t="s">
        <v>133</v>
      </c>
      <c r="F5" s="30"/>
    </row>
    <row r="6" spans="1:6" x14ac:dyDescent="0.25">
      <c r="A6" s="21"/>
      <c r="B6" s="188"/>
      <c r="C6" s="37"/>
      <c r="D6" s="62"/>
      <c r="E6" s="40"/>
      <c r="F6" s="30"/>
    </row>
    <row r="7" spans="1:6" x14ac:dyDescent="0.25">
      <c r="A7" s="34">
        <v>2</v>
      </c>
      <c r="B7" s="163" t="s">
        <v>253</v>
      </c>
      <c r="C7" s="37" t="s">
        <v>62</v>
      </c>
      <c r="D7" s="113" t="s">
        <v>115</v>
      </c>
      <c r="E7" s="36">
        <v>5250</v>
      </c>
      <c r="F7" s="34" t="s">
        <v>254</v>
      </c>
    </row>
    <row r="8" spans="1:6" x14ac:dyDescent="0.25">
      <c r="A8" s="34"/>
      <c r="B8" s="163"/>
      <c r="C8" s="39" t="s">
        <v>114</v>
      </c>
      <c r="D8" s="63" t="s">
        <v>116</v>
      </c>
      <c r="E8" s="42" t="s">
        <v>61</v>
      </c>
      <c r="F8" s="34"/>
    </row>
    <row r="9" spans="1:6" x14ac:dyDescent="0.25">
      <c r="A9" s="34"/>
      <c r="B9" s="163"/>
      <c r="C9" s="37"/>
      <c r="D9" s="39"/>
      <c r="E9" s="42"/>
      <c r="F9" s="34"/>
    </row>
    <row r="10" spans="1:6" x14ac:dyDescent="0.25">
      <c r="A10" s="34">
        <v>3</v>
      </c>
      <c r="B10" s="163" t="s">
        <v>255</v>
      </c>
      <c r="C10" s="37" t="s">
        <v>19</v>
      </c>
      <c r="D10" s="113" t="s">
        <v>301</v>
      </c>
      <c r="E10" s="42">
        <v>1000</v>
      </c>
      <c r="F10" s="34" t="s">
        <v>256</v>
      </c>
    </row>
    <row r="11" spans="1:6" x14ac:dyDescent="0.25">
      <c r="A11" s="34"/>
      <c r="B11" s="163"/>
      <c r="C11" s="37"/>
      <c r="D11" s="63" t="s">
        <v>295</v>
      </c>
      <c r="E11" s="42" t="s">
        <v>133</v>
      </c>
      <c r="F11" s="34"/>
    </row>
    <row r="12" spans="1:6" x14ac:dyDescent="0.25">
      <c r="A12" s="34"/>
      <c r="B12" s="163"/>
      <c r="C12" s="37"/>
      <c r="D12" s="63"/>
      <c r="E12" s="42"/>
      <c r="F12" s="34"/>
    </row>
    <row r="13" spans="1:6" x14ac:dyDescent="0.25">
      <c r="A13" s="34">
        <v>4</v>
      </c>
      <c r="B13" s="164" t="s">
        <v>257</v>
      </c>
      <c r="C13" s="37" t="s">
        <v>19</v>
      </c>
      <c r="D13" s="62" t="s">
        <v>297</v>
      </c>
      <c r="E13" s="42">
        <v>500</v>
      </c>
      <c r="F13" s="34" t="s">
        <v>260</v>
      </c>
    </row>
    <row r="14" spans="1:6" x14ac:dyDescent="0.25">
      <c r="A14" s="34"/>
      <c r="B14" s="163"/>
      <c r="C14" s="39"/>
      <c r="D14" s="62" t="s">
        <v>298</v>
      </c>
      <c r="E14" s="36" t="s">
        <v>133</v>
      </c>
      <c r="F14" s="34"/>
    </row>
    <row r="15" spans="1:6" x14ac:dyDescent="0.25">
      <c r="A15" s="34"/>
      <c r="B15" s="163"/>
      <c r="C15" s="39"/>
      <c r="D15" s="63"/>
      <c r="E15" s="42"/>
      <c r="F15" s="34"/>
    </row>
    <row r="16" spans="1:6" x14ac:dyDescent="0.25">
      <c r="A16" s="34">
        <v>5</v>
      </c>
      <c r="B16" s="163" t="s">
        <v>258</v>
      </c>
      <c r="C16" s="37" t="s">
        <v>19</v>
      </c>
      <c r="D16" s="113" t="s">
        <v>299</v>
      </c>
      <c r="E16" s="42">
        <v>10000</v>
      </c>
      <c r="F16" s="34" t="s">
        <v>259</v>
      </c>
    </row>
    <row r="17" spans="1:6" x14ac:dyDescent="0.25">
      <c r="A17" s="34"/>
      <c r="B17" s="163"/>
      <c r="C17" s="39"/>
      <c r="D17" s="113" t="s">
        <v>300</v>
      </c>
      <c r="E17" s="42" t="s">
        <v>133</v>
      </c>
      <c r="F17" s="34"/>
    </row>
    <row r="18" spans="1:6" x14ac:dyDescent="0.25">
      <c r="A18" s="34"/>
      <c r="B18" s="163"/>
      <c r="C18" s="39"/>
      <c r="D18" s="39"/>
      <c r="E18" s="42"/>
      <c r="F18" s="34"/>
    </row>
    <row r="19" spans="1:6" x14ac:dyDescent="0.25">
      <c r="A19" s="34">
        <v>6</v>
      </c>
      <c r="B19" s="163" t="s">
        <v>261</v>
      </c>
      <c r="C19" s="37" t="s">
        <v>62</v>
      </c>
      <c r="D19" s="113" t="s">
        <v>115</v>
      </c>
      <c r="E19" s="42">
        <v>4800</v>
      </c>
      <c r="F19" s="34" t="s">
        <v>262</v>
      </c>
    </row>
    <row r="20" spans="1:6" x14ac:dyDescent="0.25">
      <c r="A20" s="34"/>
      <c r="B20" s="163"/>
      <c r="C20" s="39" t="s">
        <v>114</v>
      </c>
      <c r="D20" s="63" t="s">
        <v>116</v>
      </c>
      <c r="E20" s="42" t="s">
        <v>89</v>
      </c>
      <c r="F20" s="34"/>
    </row>
    <row r="21" spans="1:6" x14ac:dyDescent="0.25">
      <c r="A21" s="34"/>
      <c r="B21" s="163"/>
      <c r="C21" s="39"/>
      <c r="D21" s="39"/>
      <c r="E21" s="42"/>
      <c r="F21" s="34"/>
    </row>
    <row r="22" spans="1:6" x14ac:dyDescent="0.25">
      <c r="A22" s="34">
        <v>7</v>
      </c>
      <c r="B22" s="164" t="s">
        <v>261</v>
      </c>
      <c r="C22" s="37" t="s">
        <v>19</v>
      </c>
      <c r="D22" s="113" t="s">
        <v>235</v>
      </c>
      <c r="E22" s="42">
        <v>10000</v>
      </c>
      <c r="F22" s="34" t="s">
        <v>263</v>
      </c>
    </row>
    <row r="23" spans="1:6" x14ac:dyDescent="0.25">
      <c r="A23" s="34"/>
      <c r="B23" s="163"/>
      <c r="C23" s="41"/>
      <c r="D23" s="63" t="s">
        <v>57</v>
      </c>
      <c r="E23" s="42" t="s">
        <v>133</v>
      </c>
      <c r="F23" s="34"/>
    </row>
    <row r="24" spans="1:6" x14ac:dyDescent="0.25">
      <c r="A24" s="34"/>
      <c r="B24" s="163"/>
      <c r="C24" s="41"/>
      <c r="D24" s="41"/>
      <c r="E24" s="42"/>
      <c r="F24" s="34"/>
    </row>
    <row r="25" spans="1:6" x14ac:dyDescent="0.25">
      <c r="A25" s="34">
        <v>8</v>
      </c>
      <c r="B25" s="164" t="s">
        <v>261</v>
      </c>
      <c r="C25" s="30" t="s">
        <v>302</v>
      </c>
      <c r="D25" s="3" t="s">
        <v>304</v>
      </c>
      <c r="E25" s="42">
        <v>30710</v>
      </c>
      <c r="F25" s="34" t="s">
        <v>264</v>
      </c>
    </row>
    <row r="26" spans="1:6" x14ac:dyDescent="0.25">
      <c r="A26" s="34"/>
      <c r="B26" s="35"/>
      <c r="C26" s="41" t="s">
        <v>303</v>
      </c>
      <c r="D26" s="41" t="s">
        <v>305</v>
      </c>
      <c r="E26" s="42" t="s">
        <v>265</v>
      </c>
      <c r="F26" s="34"/>
    </row>
    <row r="27" spans="1:6" x14ac:dyDescent="0.25">
      <c r="A27" s="104"/>
      <c r="B27" s="104"/>
      <c r="C27" s="104"/>
      <c r="D27" s="104"/>
      <c r="E27" s="104"/>
      <c r="F27" s="104"/>
    </row>
    <row r="28" spans="1:6" x14ac:dyDescent="0.25">
      <c r="A28" s="130"/>
      <c r="B28" s="130"/>
      <c r="C28" s="130"/>
      <c r="D28" s="131" t="s">
        <v>18</v>
      </c>
      <c r="E28" s="84"/>
      <c r="F28" s="85"/>
    </row>
    <row r="29" spans="1:6" x14ac:dyDescent="0.25">
      <c r="A29" s="130"/>
      <c r="B29" s="130"/>
      <c r="C29" s="130"/>
      <c r="D29" s="132" t="s">
        <v>250</v>
      </c>
      <c r="E29" s="78">
        <f>SUM(E10,E13,E22,E4,E16)</f>
        <v>21700</v>
      </c>
      <c r="F29" s="75" t="s">
        <v>133</v>
      </c>
    </row>
    <row r="30" spans="1:6" x14ac:dyDescent="0.25">
      <c r="A30" s="130"/>
      <c r="B30" s="130"/>
      <c r="C30" s="130"/>
      <c r="D30" s="69"/>
      <c r="E30" s="68">
        <f>SUM(E25)</f>
        <v>30710</v>
      </c>
      <c r="F30" s="75" t="s">
        <v>265</v>
      </c>
    </row>
    <row r="31" spans="1:6" x14ac:dyDescent="0.25">
      <c r="A31" s="130"/>
      <c r="B31" s="130"/>
      <c r="C31" s="130"/>
      <c r="D31" s="69"/>
      <c r="E31" s="68">
        <f>SUM(E19)</f>
        <v>4800</v>
      </c>
      <c r="F31" s="75" t="s">
        <v>89</v>
      </c>
    </row>
    <row r="32" spans="1:6" x14ac:dyDescent="0.25">
      <c r="A32" s="136"/>
      <c r="B32" s="136"/>
      <c r="C32" s="136"/>
      <c r="D32" s="136"/>
      <c r="E32" s="174">
        <f>SUM(E7)</f>
        <v>5250</v>
      </c>
      <c r="F32" s="173" t="s">
        <v>61</v>
      </c>
    </row>
    <row r="34" spans="1:6" x14ac:dyDescent="0.25">
      <c r="A34" s="267" t="s">
        <v>0</v>
      </c>
      <c r="B34" s="267" t="s">
        <v>1</v>
      </c>
      <c r="C34" s="267" t="s">
        <v>2</v>
      </c>
      <c r="D34" s="267" t="s">
        <v>3</v>
      </c>
      <c r="E34" s="269" t="s">
        <v>4</v>
      </c>
      <c r="F34" s="265" t="s">
        <v>95</v>
      </c>
    </row>
    <row r="35" spans="1:6" x14ac:dyDescent="0.25">
      <c r="A35" s="268"/>
      <c r="B35" s="268"/>
      <c r="C35" s="268"/>
      <c r="D35" s="268"/>
      <c r="E35" s="270"/>
      <c r="F35" s="266"/>
    </row>
    <row r="36" spans="1:6" x14ac:dyDescent="0.25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</row>
    <row r="37" spans="1:6" x14ac:dyDescent="0.25">
      <c r="A37" s="192"/>
      <c r="B37" s="192"/>
      <c r="C37" s="192"/>
      <c r="D37" s="182" t="s">
        <v>319</v>
      </c>
      <c r="E37" s="183">
        <f>E29</f>
        <v>21700</v>
      </c>
      <c r="F37" s="85" t="s">
        <v>133</v>
      </c>
    </row>
    <row r="38" spans="1:6" x14ac:dyDescent="0.25">
      <c r="A38" s="104"/>
      <c r="B38" s="104"/>
      <c r="C38" s="104"/>
      <c r="D38" s="104"/>
      <c r="E38" s="181">
        <f>E30</f>
        <v>30710</v>
      </c>
      <c r="F38" s="75" t="s">
        <v>265</v>
      </c>
    </row>
    <row r="39" spans="1:6" x14ac:dyDescent="0.25">
      <c r="A39" s="104"/>
      <c r="B39" s="104"/>
      <c r="C39" s="104"/>
      <c r="D39" s="104"/>
      <c r="E39" s="181">
        <f>E31</f>
        <v>4800</v>
      </c>
      <c r="F39" s="75" t="s">
        <v>89</v>
      </c>
    </row>
    <row r="40" spans="1:6" x14ac:dyDescent="0.25">
      <c r="A40" s="104"/>
      <c r="B40" s="104"/>
      <c r="C40" s="104"/>
      <c r="D40" s="104"/>
      <c r="E40" s="197">
        <f>E32</f>
        <v>5250</v>
      </c>
      <c r="F40" s="178" t="s">
        <v>61</v>
      </c>
    </row>
    <row r="41" spans="1:6" x14ac:dyDescent="0.25">
      <c r="A41" s="104"/>
      <c r="B41" s="104"/>
      <c r="C41" s="104"/>
      <c r="D41" s="104"/>
      <c r="E41" s="104"/>
      <c r="F41" s="104"/>
    </row>
    <row r="42" spans="1:6" x14ac:dyDescent="0.25">
      <c r="A42" s="21">
        <v>9</v>
      </c>
      <c r="B42" s="188" t="s">
        <v>261</v>
      </c>
      <c r="C42" s="37" t="s">
        <v>306</v>
      </c>
      <c r="D42" s="3" t="s">
        <v>307</v>
      </c>
      <c r="E42" s="61">
        <v>49352</v>
      </c>
      <c r="F42" s="38" t="s">
        <v>266</v>
      </c>
    </row>
    <row r="43" spans="1:6" x14ac:dyDescent="0.25">
      <c r="A43" s="21"/>
      <c r="B43" s="188"/>
      <c r="C43" s="39" t="s">
        <v>163</v>
      </c>
      <c r="D43" s="39" t="s">
        <v>308</v>
      </c>
      <c r="E43" s="40" t="s">
        <v>133</v>
      </c>
      <c r="F43" s="30"/>
    </row>
    <row r="44" spans="1:6" x14ac:dyDescent="0.25">
      <c r="A44" s="21"/>
      <c r="B44" s="188"/>
      <c r="C44" s="37"/>
      <c r="D44" s="37"/>
      <c r="E44" s="40"/>
      <c r="F44" s="30"/>
    </row>
    <row r="45" spans="1:6" x14ac:dyDescent="0.25">
      <c r="A45" s="34">
        <v>10</v>
      </c>
      <c r="B45" s="163" t="s">
        <v>267</v>
      </c>
      <c r="C45" s="37" t="s">
        <v>19</v>
      </c>
      <c r="D45" s="113" t="s">
        <v>301</v>
      </c>
      <c r="E45" s="36">
        <v>1100</v>
      </c>
      <c r="F45" s="34" t="s">
        <v>268</v>
      </c>
    </row>
    <row r="46" spans="1:6" x14ac:dyDescent="0.25">
      <c r="A46" s="34"/>
      <c r="B46" s="163"/>
      <c r="C46" s="37"/>
      <c r="D46" s="63" t="s">
        <v>295</v>
      </c>
      <c r="E46" s="42" t="s">
        <v>133</v>
      </c>
      <c r="F46" s="34"/>
    </row>
    <row r="47" spans="1:6" x14ac:dyDescent="0.25">
      <c r="A47" s="34"/>
      <c r="B47" s="163"/>
      <c r="C47" s="37"/>
      <c r="D47" s="63"/>
      <c r="E47" s="42"/>
      <c r="F47" s="34"/>
    </row>
    <row r="48" spans="1:6" x14ac:dyDescent="0.25">
      <c r="A48" s="34">
        <v>11</v>
      </c>
      <c r="B48" s="163" t="s">
        <v>269</v>
      </c>
      <c r="C48" s="37" t="s">
        <v>19</v>
      </c>
      <c r="D48" s="44" t="s">
        <v>309</v>
      </c>
      <c r="E48" s="42">
        <v>10000</v>
      </c>
      <c r="F48" s="34" t="s">
        <v>270</v>
      </c>
    </row>
    <row r="49" spans="1:6" x14ac:dyDescent="0.25">
      <c r="A49" s="34"/>
      <c r="B49" s="163"/>
      <c r="C49" s="37"/>
      <c r="D49" s="39" t="s">
        <v>293</v>
      </c>
      <c r="E49" s="42" t="s">
        <v>133</v>
      </c>
      <c r="F49" s="34"/>
    </row>
    <row r="50" spans="1:6" x14ac:dyDescent="0.25">
      <c r="A50" s="34"/>
      <c r="B50" s="163"/>
      <c r="C50" s="37"/>
      <c r="D50" s="39"/>
      <c r="E50" s="42"/>
      <c r="F50" s="34"/>
    </row>
    <row r="51" spans="1:6" x14ac:dyDescent="0.25">
      <c r="A51" s="34">
        <v>12</v>
      </c>
      <c r="B51" s="164" t="s">
        <v>271</v>
      </c>
      <c r="C51" s="37" t="s">
        <v>19</v>
      </c>
      <c r="D51" s="37" t="s">
        <v>310</v>
      </c>
      <c r="E51" s="42">
        <v>52009</v>
      </c>
      <c r="F51" s="34" t="s">
        <v>272</v>
      </c>
    </row>
    <row r="52" spans="1:6" x14ac:dyDescent="0.25">
      <c r="A52" s="34"/>
      <c r="B52" s="163"/>
      <c r="C52" s="39"/>
      <c r="D52" s="37" t="s">
        <v>311</v>
      </c>
      <c r="E52" s="169" t="s">
        <v>132</v>
      </c>
      <c r="F52" s="34"/>
    </row>
    <row r="53" spans="1:6" x14ac:dyDescent="0.25">
      <c r="A53" s="104"/>
      <c r="B53" s="104"/>
      <c r="C53" s="104"/>
      <c r="D53" s="104"/>
      <c r="E53" s="104"/>
      <c r="F53" s="104"/>
    </row>
    <row r="54" spans="1:6" x14ac:dyDescent="0.25">
      <c r="A54" s="34">
        <v>13</v>
      </c>
      <c r="B54" s="163" t="s">
        <v>274</v>
      </c>
      <c r="C54" s="37" t="s">
        <v>62</v>
      </c>
      <c r="D54" s="113" t="s">
        <v>115</v>
      </c>
      <c r="E54" s="42">
        <v>9050</v>
      </c>
      <c r="F54" s="34" t="s">
        <v>273</v>
      </c>
    </row>
    <row r="55" spans="1:6" x14ac:dyDescent="0.25">
      <c r="A55" s="34"/>
      <c r="B55" s="163"/>
      <c r="C55" s="39" t="s">
        <v>114</v>
      </c>
      <c r="D55" s="63" t="s">
        <v>116</v>
      </c>
      <c r="E55" s="42" t="s">
        <v>89</v>
      </c>
      <c r="F55" s="34"/>
    </row>
    <row r="56" spans="1:6" x14ac:dyDescent="0.25">
      <c r="A56" s="34"/>
      <c r="B56" s="163"/>
      <c r="C56" s="39"/>
      <c r="D56" s="63"/>
      <c r="E56" s="42"/>
      <c r="F56" s="34"/>
    </row>
    <row r="57" spans="1:6" x14ac:dyDescent="0.25">
      <c r="A57" s="34">
        <v>14</v>
      </c>
      <c r="B57" s="163" t="s">
        <v>274</v>
      </c>
      <c r="C57" s="37" t="s">
        <v>62</v>
      </c>
      <c r="D57" s="113" t="s">
        <v>115</v>
      </c>
      <c r="E57" s="42">
        <v>110</v>
      </c>
      <c r="F57" s="34" t="s">
        <v>275</v>
      </c>
    </row>
    <row r="58" spans="1:6" x14ac:dyDescent="0.25">
      <c r="A58" s="34"/>
      <c r="B58" s="163"/>
      <c r="C58" s="39" t="s">
        <v>114</v>
      </c>
      <c r="D58" s="63" t="s">
        <v>116</v>
      </c>
      <c r="E58" s="42" t="s">
        <v>89</v>
      </c>
      <c r="F58" s="34"/>
    </row>
    <row r="59" spans="1:6" x14ac:dyDescent="0.25">
      <c r="A59" s="104"/>
      <c r="B59" s="104"/>
      <c r="C59" s="104"/>
      <c r="D59" s="104"/>
      <c r="E59" s="104"/>
      <c r="F59" s="104"/>
    </row>
    <row r="60" spans="1:6" x14ac:dyDescent="0.25">
      <c r="A60" s="34"/>
      <c r="B60" s="163"/>
      <c r="C60" s="39"/>
      <c r="D60" s="131" t="s">
        <v>18</v>
      </c>
      <c r="E60" s="84"/>
      <c r="F60" s="85"/>
    </row>
    <row r="61" spans="1:6" x14ac:dyDescent="0.25">
      <c r="A61" s="130"/>
      <c r="B61" s="130"/>
      <c r="C61" s="130"/>
      <c r="D61" s="134" t="s">
        <v>250</v>
      </c>
      <c r="E61" s="78">
        <f>SUM(E37,E42,E45,E48)</f>
        <v>82152</v>
      </c>
      <c r="F61" s="75" t="s">
        <v>133</v>
      </c>
    </row>
    <row r="62" spans="1:6" x14ac:dyDescent="0.25">
      <c r="A62" s="130"/>
      <c r="B62" s="130"/>
      <c r="C62" s="130"/>
      <c r="D62" s="69"/>
      <c r="E62" s="68">
        <f>SUM(E51)</f>
        <v>52009</v>
      </c>
      <c r="F62" s="190" t="s">
        <v>132</v>
      </c>
    </row>
    <row r="63" spans="1:6" x14ac:dyDescent="0.25">
      <c r="A63" s="130"/>
      <c r="B63" s="130"/>
      <c r="C63" s="130"/>
      <c r="D63" s="69"/>
      <c r="E63" s="68">
        <f>E38</f>
        <v>30710</v>
      </c>
      <c r="F63" s="75" t="s">
        <v>265</v>
      </c>
    </row>
    <row r="64" spans="1:6" x14ac:dyDescent="0.25">
      <c r="A64" s="130"/>
      <c r="B64" s="130"/>
      <c r="C64" s="130"/>
      <c r="D64" s="130"/>
      <c r="E64" s="179">
        <f>SUM(E39,E54,E57)</f>
        <v>13960</v>
      </c>
      <c r="F64" s="75" t="s">
        <v>89</v>
      </c>
    </row>
    <row r="65" spans="1:6" x14ac:dyDescent="0.25">
      <c r="A65" s="136"/>
      <c r="B65" s="136"/>
      <c r="C65" s="136"/>
      <c r="D65" s="136"/>
      <c r="E65" s="174">
        <f>E40</f>
        <v>5250</v>
      </c>
      <c r="F65" s="173" t="s">
        <v>61</v>
      </c>
    </row>
    <row r="66" spans="1:6" x14ac:dyDescent="0.25">
      <c r="A66" s="193"/>
      <c r="B66" s="193"/>
      <c r="C66" s="193"/>
    </row>
    <row r="67" spans="1:6" x14ac:dyDescent="0.25">
      <c r="A67" s="267" t="s">
        <v>0</v>
      </c>
      <c r="B67" s="267" t="s">
        <v>1</v>
      </c>
      <c r="C67" s="267" t="s">
        <v>2</v>
      </c>
      <c r="D67" s="267" t="s">
        <v>3</v>
      </c>
      <c r="E67" s="269" t="s">
        <v>4</v>
      </c>
      <c r="F67" s="265" t="s">
        <v>95</v>
      </c>
    </row>
    <row r="68" spans="1:6" x14ac:dyDescent="0.25">
      <c r="A68" s="268"/>
      <c r="B68" s="268"/>
      <c r="C68" s="268"/>
      <c r="D68" s="268"/>
      <c r="E68" s="270"/>
      <c r="F68" s="266"/>
    </row>
    <row r="69" spans="1:6" x14ac:dyDescent="0.25">
      <c r="A69" s="24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</row>
    <row r="70" spans="1:6" x14ac:dyDescent="0.25">
      <c r="A70" s="192"/>
      <c r="B70" s="192"/>
      <c r="C70" s="192"/>
      <c r="D70" s="182" t="s">
        <v>319</v>
      </c>
      <c r="E70" s="183">
        <f>E61</f>
        <v>82152</v>
      </c>
      <c r="F70" s="85" t="s">
        <v>133</v>
      </c>
    </row>
    <row r="71" spans="1:6" x14ac:dyDescent="0.25">
      <c r="A71" s="104"/>
      <c r="B71" s="104"/>
      <c r="C71" s="104"/>
      <c r="D71" s="104"/>
      <c r="E71" s="181">
        <f>E62</f>
        <v>52009</v>
      </c>
      <c r="F71" s="190" t="s">
        <v>132</v>
      </c>
    </row>
    <row r="72" spans="1:6" x14ac:dyDescent="0.25">
      <c r="A72" s="104"/>
      <c r="B72" s="104"/>
      <c r="C72" s="104"/>
      <c r="D72" s="104"/>
      <c r="E72" s="181">
        <f>E63</f>
        <v>30710</v>
      </c>
      <c r="F72" s="75" t="s">
        <v>265</v>
      </c>
    </row>
    <row r="73" spans="1:6" x14ac:dyDescent="0.25">
      <c r="A73" s="104"/>
      <c r="B73" s="104"/>
      <c r="C73" s="104"/>
      <c r="D73" s="104"/>
      <c r="E73" s="197">
        <f>E64</f>
        <v>13960</v>
      </c>
      <c r="F73" s="75" t="s">
        <v>89</v>
      </c>
    </row>
    <row r="74" spans="1:6" x14ac:dyDescent="0.25">
      <c r="A74" s="104"/>
      <c r="B74" s="104"/>
      <c r="C74" s="104"/>
      <c r="D74" s="104"/>
      <c r="E74" s="197">
        <f>E65</f>
        <v>5250</v>
      </c>
      <c r="F74" s="178" t="s">
        <v>61</v>
      </c>
    </row>
    <row r="75" spans="1:6" x14ac:dyDescent="0.25">
      <c r="A75" s="104"/>
      <c r="B75" s="104"/>
      <c r="C75" s="104"/>
      <c r="D75" s="104"/>
      <c r="E75" s="104"/>
      <c r="F75" s="104"/>
    </row>
    <row r="76" spans="1:6" x14ac:dyDescent="0.25">
      <c r="A76" s="34">
        <v>15</v>
      </c>
      <c r="B76" s="164" t="s">
        <v>274</v>
      </c>
      <c r="C76" s="37" t="s">
        <v>62</v>
      </c>
      <c r="D76" s="44" t="s">
        <v>115</v>
      </c>
      <c r="E76" s="42">
        <v>6280</v>
      </c>
      <c r="F76" s="34" t="s">
        <v>276</v>
      </c>
    </row>
    <row r="77" spans="1:6" x14ac:dyDescent="0.25">
      <c r="A77" s="34"/>
      <c r="B77" s="163"/>
      <c r="C77" s="39" t="s">
        <v>114</v>
      </c>
      <c r="D77" s="39" t="s">
        <v>116</v>
      </c>
      <c r="E77" s="42" t="s">
        <v>89</v>
      </c>
      <c r="F77" s="34"/>
    </row>
    <row r="78" spans="1:6" x14ac:dyDescent="0.25">
      <c r="A78" s="34"/>
      <c r="B78" s="163"/>
      <c r="C78" s="39"/>
      <c r="D78" s="39"/>
      <c r="E78" s="42"/>
      <c r="F78" s="34"/>
    </row>
    <row r="79" spans="1:6" x14ac:dyDescent="0.25">
      <c r="A79" s="34">
        <v>16</v>
      </c>
      <c r="B79" s="164" t="s">
        <v>277</v>
      </c>
      <c r="C79" s="37" t="s">
        <v>62</v>
      </c>
      <c r="D79" s="44" t="s">
        <v>115</v>
      </c>
      <c r="E79" s="42">
        <v>110</v>
      </c>
      <c r="F79" s="34" t="s">
        <v>278</v>
      </c>
    </row>
    <row r="80" spans="1:6" x14ac:dyDescent="0.25">
      <c r="A80" s="34"/>
      <c r="B80" s="35"/>
      <c r="C80" s="39" t="s">
        <v>114</v>
      </c>
      <c r="D80" s="39" t="s">
        <v>116</v>
      </c>
      <c r="E80" s="42" t="s">
        <v>61</v>
      </c>
      <c r="F80" s="34"/>
    </row>
    <row r="81" spans="1:6" x14ac:dyDescent="0.25">
      <c r="A81" s="104"/>
      <c r="B81" s="104"/>
      <c r="C81" s="104"/>
      <c r="D81" s="104"/>
      <c r="E81" s="104"/>
      <c r="F81" s="104"/>
    </row>
    <row r="82" spans="1:6" x14ac:dyDescent="0.25">
      <c r="A82" s="21">
        <v>17</v>
      </c>
      <c r="B82" s="188" t="s">
        <v>277</v>
      </c>
      <c r="C82" s="37" t="s">
        <v>62</v>
      </c>
      <c r="D82" s="44" t="s">
        <v>115</v>
      </c>
      <c r="E82" s="61">
        <v>50</v>
      </c>
      <c r="F82" s="38" t="s">
        <v>279</v>
      </c>
    </row>
    <row r="83" spans="1:6" x14ac:dyDescent="0.25">
      <c r="A83" s="21"/>
      <c r="B83" s="188"/>
      <c r="C83" s="39" t="s">
        <v>114</v>
      </c>
      <c r="D83" s="39" t="s">
        <v>116</v>
      </c>
      <c r="E83" s="40" t="s">
        <v>61</v>
      </c>
      <c r="F83" s="30"/>
    </row>
    <row r="84" spans="1:6" x14ac:dyDescent="0.25">
      <c r="A84" s="21"/>
      <c r="B84" s="188"/>
      <c r="C84" s="37"/>
      <c r="D84" s="37"/>
      <c r="E84" s="40"/>
      <c r="F84" s="30"/>
    </row>
    <row r="85" spans="1:6" x14ac:dyDescent="0.25">
      <c r="A85" s="34">
        <v>18</v>
      </c>
      <c r="B85" s="163" t="s">
        <v>277</v>
      </c>
      <c r="C85" s="37" t="s">
        <v>19</v>
      </c>
      <c r="D85" s="113" t="s">
        <v>301</v>
      </c>
      <c r="E85" s="36">
        <v>1000</v>
      </c>
      <c r="F85" s="34" t="s">
        <v>280</v>
      </c>
    </row>
    <row r="86" spans="1:6" x14ac:dyDescent="0.25">
      <c r="A86" s="34"/>
      <c r="B86" s="163"/>
      <c r="C86" s="37"/>
      <c r="D86" s="63" t="s">
        <v>295</v>
      </c>
      <c r="E86" s="42" t="s">
        <v>133</v>
      </c>
      <c r="F86" s="34"/>
    </row>
    <row r="87" spans="1:6" x14ac:dyDescent="0.25">
      <c r="A87" s="34"/>
      <c r="B87" s="163"/>
      <c r="C87" s="37"/>
      <c r="D87" s="39"/>
      <c r="E87" s="42"/>
      <c r="F87" s="34"/>
    </row>
    <row r="88" spans="1:6" x14ac:dyDescent="0.25">
      <c r="A88" s="34">
        <v>19</v>
      </c>
      <c r="B88" s="163" t="s">
        <v>277</v>
      </c>
      <c r="C88" s="37" t="s">
        <v>19</v>
      </c>
      <c r="D88" s="44" t="s">
        <v>312</v>
      </c>
      <c r="E88" s="42">
        <v>1000</v>
      </c>
      <c r="F88" s="34" t="s">
        <v>281</v>
      </c>
    </row>
    <row r="89" spans="1:6" x14ac:dyDescent="0.25">
      <c r="A89" s="34"/>
      <c r="B89" s="163"/>
      <c r="C89" s="37"/>
      <c r="D89" s="39" t="s">
        <v>308</v>
      </c>
      <c r="E89" s="42" t="s">
        <v>133</v>
      </c>
      <c r="F89" s="34"/>
    </row>
    <row r="90" spans="1:6" x14ac:dyDescent="0.25">
      <c r="A90" s="34"/>
      <c r="B90" s="163"/>
      <c r="C90" s="37"/>
      <c r="D90" s="39"/>
      <c r="E90" s="42"/>
      <c r="F90" s="34"/>
    </row>
    <row r="91" spans="1:6" x14ac:dyDescent="0.25">
      <c r="A91" s="34">
        <v>20</v>
      </c>
      <c r="B91" s="191" t="s">
        <v>277</v>
      </c>
      <c r="C91" s="37" t="s">
        <v>19</v>
      </c>
      <c r="D91" s="189" t="s">
        <v>313</v>
      </c>
      <c r="E91" s="195">
        <v>1500</v>
      </c>
      <c r="F91" s="34" t="s">
        <v>283</v>
      </c>
    </row>
    <row r="92" spans="1:6" x14ac:dyDescent="0.25">
      <c r="A92" s="34"/>
      <c r="B92" s="191"/>
      <c r="C92" s="189"/>
      <c r="D92" s="189" t="s">
        <v>314</v>
      </c>
      <c r="E92" s="170" t="s">
        <v>133</v>
      </c>
      <c r="F92" s="34"/>
    </row>
    <row r="93" spans="1:6" x14ac:dyDescent="0.25">
      <c r="A93" s="34"/>
      <c r="B93" s="191"/>
      <c r="C93" s="189"/>
      <c r="D93" s="189"/>
      <c r="E93" s="170"/>
      <c r="F93" s="34"/>
    </row>
    <row r="94" spans="1:6" x14ac:dyDescent="0.25">
      <c r="A94" s="130"/>
      <c r="B94" s="130"/>
      <c r="C94" s="130"/>
      <c r="D94" s="131" t="s">
        <v>18</v>
      </c>
      <c r="E94" s="84"/>
      <c r="F94" s="85"/>
    </row>
    <row r="95" spans="1:6" x14ac:dyDescent="0.25">
      <c r="A95" s="130"/>
      <c r="B95" s="130"/>
      <c r="C95" s="130"/>
      <c r="D95" s="134" t="s">
        <v>250</v>
      </c>
      <c r="E95" s="78">
        <f>SUM(E70,E85,E88,E91)</f>
        <v>85652</v>
      </c>
      <c r="F95" s="75" t="s">
        <v>133</v>
      </c>
    </row>
    <row r="96" spans="1:6" x14ac:dyDescent="0.25">
      <c r="A96" s="130"/>
      <c r="B96" s="130"/>
      <c r="C96" s="130"/>
      <c r="D96" s="69"/>
      <c r="E96" s="68">
        <f>E71</f>
        <v>52009</v>
      </c>
      <c r="F96" s="92" t="s">
        <v>132</v>
      </c>
    </row>
    <row r="97" spans="1:6" x14ac:dyDescent="0.25">
      <c r="A97" s="130"/>
      <c r="B97" s="130"/>
      <c r="C97" s="130"/>
      <c r="D97" s="69"/>
      <c r="E97" s="68">
        <f>E72</f>
        <v>30710</v>
      </c>
      <c r="F97" s="75" t="s">
        <v>265</v>
      </c>
    </row>
    <row r="98" spans="1:6" x14ac:dyDescent="0.25">
      <c r="A98" s="130"/>
      <c r="B98" s="130"/>
      <c r="C98" s="130"/>
      <c r="D98" s="130"/>
      <c r="E98" s="179">
        <f>SUM(E76,E73)</f>
        <v>20240</v>
      </c>
      <c r="F98" s="75" t="s">
        <v>89</v>
      </c>
    </row>
    <row r="99" spans="1:6" x14ac:dyDescent="0.25">
      <c r="A99" s="136"/>
      <c r="B99" s="136"/>
      <c r="C99" s="136"/>
      <c r="D99" s="136"/>
      <c r="E99" s="174">
        <f>SUM(E74,E79,E82)</f>
        <v>5410</v>
      </c>
      <c r="F99" s="173" t="s">
        <v>61</v>
      </c>
    </row>
    <row r="100" spans="1:6" x14ac:dyDescent="0.25">
      <c r="A100" s="267" t="s">
        <v>0</v>
      </c>
      <c r="B100" s="267" t="s">
        <v>1</v>
      </c>
      <c r="C100" s="267" t="s">
        <v>2</v>
      </c>
      <c r="D100" s="267" t="s">
        <v>3</v>
      </c>
      <c r="E100" s="269" t="s">
        <v>4</v>
      </c>
      <c r="F100" s="265" t="s">
        <v>95</v>
      </c>
    </row>
    <row r="101" spans="1:6" x14ac:dyDescent="0.25">
      <c r="A101" s="268"/>
      <c r="B101" s="268"/>
      <c r="C101" s="268"/>
      <c r="D101" s="268"/>
      <c r="E101" s="270"/>
      <c r="F101" s="266"/>
    </row>
    <row r="102" spans="1:6" x14ac:dyDescent="0.25">
      <c r="A102" s="24">
        <v>1</v>
      </c>
      <c r="B102" s="24">
        <v>2</v>
      </c>
      <c r="C102" s="24">
        <v>3</v>
      </c>
      <c r="D102" s="24">
        <v>4</v>
      </c>
      <c r="E102" s="24">
        <v>5</v>
      </c>
      <c r="F102" s="24">
        <v>6</v>
      </c>
    </row>
    <row r="103" spans="1:6" x14ac:dyDescent="0.25">
      <c r="A103" s="192"/>
      <c r="B103" s="192"/>
      <c r="C103" s="192"/>
      <c r="D103" s="182" t="s">
        <v>319</v>
      </c>
      <c r="E103" s="183">
        <f>E95</f>
        <v>85652</v>
      </c>
      <c r="F103" s="85" t="s">
        <v>133</v>
      </c>
    </row>
    <row r="104" spans="1:6" x14ac:dyDescent="0.25">
      <c r="A104" s="104"/>
      <c r="B104" s="104"/>
      <c r="C104" s="104"/>
      <c r="D104" s="104"/>
      <c r="E104" s="181">
        <f>E96</f>
        <v>52009</v>
      </c>
      <c r="F104" s="92" t="s">
        <v>132</v>
      </c>
    </row>
    <row r="105" spans="1:6" x14ac:dyDescent="0.25">
      <c r="A105" s="104"/>
      <c r="B105" s="104"/>
      <c r="C105" s="104"/>
      <c r="D105" s="104"/>
      <c r="E105" s="181">
        <f>E97</f>
        <v>30710</v>
      </c>
      <c r="F105" s="75" t="s">
        <v>265</v>
      </c>
    </row>
    <row r="106" spans="1:6" x14ac:dyDescent="0.25">
      <c r="A106" s="104"/>
      <c r="B106" s="104"/>
      <c r="C106" s="104"/>
      <c r="D106" s="104"/>
      <c r="E106" s="197">
        <f>E98</f>
        <v>20240</v>
      </c>
      <c r="F106" s="75" t="s">
        <v>89</v>
      </c>
    </row>
    <row r="107" spans="1:6" x14ac:dyDescent="0.25">
      <c r="A107" s="104"/>
      <c r="B107" s="104"/>
      <c r="C107" s="104"/>
      <c r="D107" s="104"/>
      <c r="E107" s="197">
        <f>E99</f>
        <v>5410</v>
      </c>
      <c r="F107" s="178" t="s">
        <v>61</v>
      </c>
    </row>
    <row r="108" spans="1:6" x14ac:dyDescent="0.25">
      <c r="A108" s="104"/>
      <c r="B108" s="104"/>
      <c r="C108" s="104"/>
      <c r="D108" s="104"/>
      <c r="E108" s="104"/>
      <c r="F108" s="104"/>
    </row>
    <row r="109" spans="1:6" x14ac:dyDescent="0.25">
      <c r="A109" s="34">
        <v>21</v>
      </c>
      <c r="B109" s="164" t="s">
        <v>282</v>
      </c>
      <c r="C109" s="37" t="s">
        <v>19</v>
      </c>
      <c r="D109" s="37" t="s">
        <v>315</v>
      </c>
      <c r="E109" s="42">
        <v>1500</v>
      </c>
      <c r="F109" s="34" t="s">
        <v>284</v>
      </c>
    </row>
    <row r="110" spans="1:6" x14ac:dyDescent="0.25">
      <c r="A110" s="34"/>
      <c r="B110" s="163"/>
      <c r="C110" s="39"/>
      <c r="D110" s="37" t="s">
        <v>316</v>
      </c>
      <c r="E110" s="36" t="s">
        <v>133</v>
      </c>
      <c r="F110" s="34"/>
    </row>
    <row r="111" spans="1:6" x14ac:dyDescent="0.25">
      <c r="A111" s="34"/>
      <c r="B111" s="163"/>
      <c r="C111" s="39"/>
      <c r="D111" s="39"/>
      <c r="E111" s="42"/>
      <c r="F111" s="34"/>
    </row>
    <row r="112" spans="1:6" x14ac:dyDescent="0.25">
      <c r="A112" s="34">
        <v>22</v>
      </c>
      <c r="B112" s="163" t="s">
        <v>282</v>
      </c>
      <c r="C112" s="37" t="s">
        <v>19</v>
      </c>
      <c r="D112" s="44" t="s">
        <v>233</v>
      </c>
      <c r="E112" s="42">
        <v>150</v>
      </c>
      <c r="F112" s="34" t="s">
        <v>285</v>
      </c>
    </row>
    <row r="113" spans="1:6" x14ac:dyDescent="0.25">
      <c r="A113" s="34"/>
      <c r="B113" s="163"/>
      <c r="C113" s="39"/>
      <c r="D113" s="44" t="s">
        <v>234</v>
      </c>
      <c r="E113" s="42" t="s">
        <v>133</v>
      </c>
      <c r="F113" s="34"/>
    </row>
    <row r="114" spans="1:6" x14ac:dyDescent="0.25">
      <c r="A114" s="34"/>
      <c r="B114" s="163"/>
      <c r="C114" s="39"/>
      <c r="D114" s="39"/>
      <c r="E114" s="42"/>
      <c r="F114" s="34"/>
    </row>
    <row r="115" spans="1:6" x14ac:dyDescent="0.25">
      <c r="A115" s="34">
        <v>23</v>
      </c>
      <c r="B115" s="164" t="s">
        <v>286</v>
      </c>
      <c r="C115" s="37" t="s">
        <v>19</v>
      </c>
      <c r="D115" s="44" t="s">
        <v>294</v>
      </c>
      <c r="E115" s="42">
        <v>750</v>
      </c>
      <c r="F115" s="34" t="s">
        <v>287</v>
      </c>
    </row>
    <row r="116" spans="1:6" x14ac:dyDescent="0.25">
      <c r="A116" s="34"/>
      <c r="B116" s="163"/>
      <c r="C116" s="39"/>
      <c r="D116" s="39" t="s">
        <v>295</v>
      </c>
      <c r="E116" s="42" t="s">
        <v>133</v>
      </c>
      <c r="F116" s="34"/>
    </row>
    <row r="117" spans="1:6" x14ac:dyDescent="0.25">
      <c r="A117" s="34"/>
      <c r="B117" s="163"/>
      <c r="C117" s="39"/>
      <c r="D117" s="39"/>
      <c r="E117" s="42"/>
      <c r="F117" s="34"/>
    </row>
    <row r="118" spans="1:6" x14ac:dyDescent="0.25">
      <c r="A118" s="34">
        <v>24</v>
      </c>
      <c r="B118" s="164" t="s">
        <v>286</v>
      </c>
      <c r="C118" s="37" t="s">
        <v>19</v>
      </c>
      <c r="D118" s="44" t="s">
        <v>292</v>
      </c>
      <c r="E118" s="42">
        <v>1600</v>
      </c>
      <c r="F118" s="34" t="s">
        <v>288</v>
      </c>
    </row>
    <row r="119" spans="1:6" x14ac:dyDescent="0.25">
      <c r="A119" s="34"/>
      <c r="B119" s="35"/>
      <c r="C119" s="39"/>
      <c r="D119" s="39" t="s">
        <v>293</v>
      </c>
      <c r="E119" s="42" t="s">
        <v>133</v>
      </c>
      <c r="F119" s="34"/>
    </row>
    <row r="120" spans="1:6" x14ac:dyDescent="0.25">
      <c r="A120" s="104"/>
      <c r="B120" s="104"/>
      <c r="C120" s="104"/>
      <c r="D120" s="104"/>
      <c r="E120" s="104"/>
      <c r="F120" s="104"/>
    </row>
    <row r="121" spans="1:6" x14ac:dyDescent="0.25">
      <c r="A121" s="21">
        <v>25</v>
      </c>
      <c r="B121" s="21" t="s">
        <v>286</v>
      </c>
      <c r="C121" s="32" t="s">
        <v>289</v>
      </c>
      <c r="D121" s="30" t="s">
        <v>317</v>
      </c>
      <c r="E121" s="196">
        <v>6399</v>
      </c>
      <c r="F121" s="38" t="s">
        <v>291</v>
      </c>
    </row>
    <row r="122" spans="1:6" x14ac:dyDescent="0.25">
      <c r="A122" s="130"/>
      <c r="B122" s="130"/>
      <c r="C122" s="32" t="s">
        <v>290</v>
      </c>
      <c r="D122" s="30" t="s">
        <v>318</v>
      </c>
      <c r="E122" s="42" t="s">
        <v>133</v>
      </c>
      <c r="F122" s="30"/>
    </row>
    <row r="123" spans="1:6" x14ac:dyDescent="0.25">
      <c r="A123" s="104"/>
      <c r="B123" s="104"/>
      <c r="C123" s="104"/>
      <c r="D123" s="104"/>
      <c r="E123" s="104"/>
      <c r="F123" s="104"/>
    </row>
    <row r="124" spans="1:6" x14ac:dyDescent="0.25">
      <c r="A124" s="104"/>
      <c r="B124" s="104"/>
      <c r="C124" s="104"/>
      <c r="D124" s="131" t="s">
        <v>18</v>
      </c>
      <c r="E124" s="192"/>
      <c r="F124" s="85"/>
    </row>
    <row r="125" spans="1:6" x14ac:dyDescent="0.25">
      <c r="A125" s="104"/>
      <c r="B125" s="104"/>
      <c r="C125" s="104"/>
      <c r="D125" s="134" t="s">
        <v>250</v>
      </c>
      <c r="E125" s="181">
        <f>SUM(E103,E109,E112,E115,E118,E121)</f>
        <v>96051</v>
      </c>
      <c r="F125" s="75" t="s">
        <v>133</v>
      </c>
    </row>
    <row r="126" spans="1:6" x14ac:dyDescent="0.25">
      <c r="A126" s="104"/>
      <c r="B126" s="104"/>
      <c r="C126" s="104"/>
      <c r="D126" s="104"/>
      <c r="E126" s="181">
        <f>E104</f>
        <v>52009</v>
      </c>
      <c r="F126" s="92" t="s">
        <v>132</v>
      </c>
    </row>
    <row r="127" spans="1:6" x14ac:dyDescent="0.25">
      <c r="A127" s="104"/>
      <c r="B127" s="104"/>
      <c r="C127" s="104"/>
      <c r="D127" s="104"/>
      <c r="E127" s="181">
        <f>E105</f>
        <v>30710</v>
      </c>
      <c r="F127" s="75" t="s">
        <v>265</v>
      </c>
    </row>
    <row r="128" spans="1:6" x14ac:dyDescent="0.25">
      <c r="A128" s="104"/>
      <c r="B128" s="104"/>
      <c r="C128" s="104"/>
      <c r="D128" s="104"/>
      <c r="E128" s="197">
        <f>E106</f>
        <v>20240</v>
      </c>
      <c r="F128" s="75" t="s">
        <v>89</v>
      </c>
    </row>
    <row r="129" spans="1:7" x14ac:dyDescent="0.25">
      <c r="A129" s="104"/>
      <c r="B129" s="104"/>
      <c r="C129" s="104"/>
      <c r="D129" s="104"/>
      <c r="E129" s="197">
        <f>E107</f>
        <v>5410</v>
      </c>
      <c r="F129" s="178" t="s">
        <v>61</v>
      </c>
    </row>
    <row r="130" spans="1:7" x14ac:dyDescent="0.25">
      <c r="A130" s="104"/>
      <c r="B130" s="104"/>
      <c r="C130" s="104"/>
      <c r="D130" s="104"/>
      <c r="E130" s="104"/>
      <c r="F130" s="104"/>
    </row>
    <row r="131" spans="1:7" x14ac:dyDescent="0.25">
      <c r="A131" s="194"/>
      <c r="B131" s="194"/>
      <c r="C131" s="194"/>
      <c r="D131" s="194"/>
      <c r="E131" s="194"/>
      <c r="F131" s="194"/>
    </row>
    <row r="133" spans="1:7" x14ac:dyDescent="0.25">
      <c r="A133" s="267" t="s">
        <v>0</v>
      </c>
      <c r="B133" s="267" t="s">
        <v>1</v>
      </c>
      <c r="C133" s="267" t="s">
        <v>2</v>
      </c>
      <c r="D133" s="267" t="s">
        <v>3</v>
      </c>
      <c r="E133" s="269" t="s">
        <v>4</v>
      </c>
      <c r="F133" s="265" t="s">
        <v>95</v>
      </c>
    </row>
    <row r="134" spans="1:7" x14ac:dyDescent="0.25">
      <c r="A134" s="268"/>
      <c r="B134" s="268"/>
      <c r="C134" s="268"/>
      <c r="D134" s="268"/>
      <c r="E134" s="270"/>
      <c r="F134" s="266"/>
    </row>
    <row r="135" spans="1:7" x14ac:dyDescent="0.25">
      <c r="A135" s="198">
        <v>1</v>
      </c>
      <c r="B135" s="198">
        <v>2</v>
      </c>
      <c r="C135" s="198">
        <v>3</v>
      </c>
      <c r="D135" s="198">
        <v>4</v>
      </c>
      <c r="E135" s="198">
        <v>5</v>
      </c>
      <c r="F135" s="198">
        <v>6</v>
      </c>
    </row>
    <row r="136" spans="1:7" x14ac:dyDescent="0.25">
      <c r="A136" s="192"/>
      <c r="B136" s="192"/>
      <c r="C136" s="192"/>
      <c r="D136" s="182" t="s">
        <v>319</v>
      </c>
      <c r="E136" s="183">
        <f>E125</f>
        <v>96051</v>
      </c>
      <c r="F136" s="85" t="s">
        <v>133</v>
      </c>
    </row>
    <row r="137" spans="1:7" x14ac:dyDescent="0.25">
      <c r="A137" s="104"/>
      <c r="B137" s="104"/>
      <c r="C137" s="104"/>
      <c r="D137" s="104"/>
      <c r="E137" s="181">
        <f>E126</f>
        <v>52009</v>
      </c>
      <c r="F137" s="92" t="s">
        <v>132</v>
      </c>
      <c r="G137" s="176"/>
    </row>
    <row r="138" spans="1:7" x14ac:dyDescent="0.25">
      <c r="A138" s="104"/>
      <c r="B138" s="104"/>
      <c r="C138" s="104"/>
      <c r="D138" s="104"/>
      <c r="E138" s="181">
        <f>E127</f>
        <v>30710</v>
      </c>
      <c r="F138" s="75" t="s">
        <v>265</v>
      </c>
    </row>
    <row r="139" spans="1:7" x14ac:dyDescent="0.25">
      <c r="A139" s="104"/>
      <c r="B139" s="104"/>
      <c r="C139" s="104"/>
      <c r="D139" s="104"/>
      <c r="E139" s="197">
        <f>E128</f>
        <v>20240</v>
      </c>
      <c r="F139" s="75" t="s">
        <v>89</v>
      </c>
    </row>
    <row r="140" spans="1:7" x14ac:dyDescent="0.25">
      <c r="A140" s="104"/>
      <c r="B140" s="104"/>
      <c r="C140" s="104"/>
      <c r="D140" s="104"/>
      <c r="E140" s="197">
        <f>E129</f>
        <v>5410</v>
      </c>
      <c r="F140" s="178" t="s">
        <v>61</v>
      </c>
    </row>
    <row r="141" spans="1:7" x14ac:dyDescent="0.25">
      <c r="A141" s="104"/>
      <c r="B141" s="104"/>
      <c r="C141" s="104"/>
      <c r="D141" s="104"/>
      <c r="E141" s="104"/>
      <c r="F141" s="104"/>
    </row>
    <row r="142" spans="1:7" x14ac:dyDescent="0.25">
      <c r="A142" s="104"/>
      <c r="B142" s="104"/>
      <c r="C142" s="104"/>
      <c r="D142" s="194"/>
      <c r="E142" s="194"/>
      <c r="F142" s="194"/>
      <c r="G142" s="176"/>
    </row>
    <row r="143" spans="1:7" x14ac:dyDescent="0.25">
      <c r="A143" s="104"/>
      <c r="B143" s="104"/>
      <c r="C143" s="104"/>
      <c r="D143" s="180" t="s">
        <v>320</v>
      </c>
      <c r="E143" s="181">
        <f>SUM(272250+E136)</f>
        <v>368301</v>
      </c>
      <c r="F143" s="75" t="s">
        <v>133</v>
      </c>
    </row>
    <row r="144" spans="1:7" x14ac:dyDescent="0.25">
      <c r="A144" s="104"/>
      <c r="B144" s="104"/>
      <c r="C144" s="104"/>
      <c r="D144" s="104"/>
      <c r="E144" s="181">
        <f>SUM(651417+E137)</f>
        <v>703426</v>
      </c>
      <c r="F144" s="92" t="s">
        <v>132</v>
      </c>
    </row>
    <row r="145" spans="1:6" x14ac:dyDescent="0.25">
      <c r="A145" s="104"/>
      <c r="B145" s="104"/>
      <c r="C145" s="104"/>
      <c r="D145" s="104"/>
      <c r="E145" s="181">
        <f>E138</f>
        <v>30710</v>
      </c>
      <c r="F145" s="75" t="s">
        <v>265</v>
      </c>
    </row>
    <row r="146" spans="1:6" x14ac:dyDescent="0.25">
      <c r="A146" s="104"/>
      <c r="B146" s="104"/>
      <c r="C146" s="104"/>
      <c r="D146" s="104"/>
      <c r="E146" s="197">
        <f>E139+16944</f>
        <v>37184</v>
      </c>
      <c r="F146" s="75" t="s">
        <v>89</v>
      </c>
    </row>
    <row r="147" spans="1:6" x14ac:dyDescent="0.25">
      <c r="A147" s="194"/>
      <c r="B147" s="194"/>
      <c r="C147" s="194"/>
      <c r="D147" s="194"/>
      <c r="E147" s="199">
        <f>E140+1280</f>
        <v>6690</v>
      </c>
      <c r="F147" s="173" t="s">
        <v>61</v>
      </c>
    </row>
    <row r="150" spans="1:6" x14ac:dyDescent="0.25">
      <c r="A150" s="6"/>
      <c r="E150" s="127" t="s">
        <v>321</v>
      </c>
    </row>
    <row r="151" spans="1:6" x14ac:dyDescent="0.25">
      <c r="A151" s="6"/>
    </row>
    <row r="152" spans="1:6" x14ac:dyDescent="0.25">
      <c r="A152" s="6"/>
      <c r="C152" s="150" t="s">
        <v>74</v>
      </c>
      <c r="D152" s="151" t="s">
        <v>75</v>
      </c>
      <c r="E152" s="152" t="s">
        <v>76</v>
      </c>
      <c r="F152" s="153"/>
    </row>
    <row r="153" spans="1:6" x14ac:dyDescent="0.25">
      <c r="A153" s="6"/>
      <c r="C153" s="153"/>
      <c r="D153" s="153"/>
      <c r="E153" s="154"/>
      <c r="F153" s="153"/>
    </row>
    <row r="154" spans="1:6" x14ac:dyDescent="0.25">
      <c r="A154" s="6"/>
      <c r="C154" s="150"/>
      <c r="D154" s="153"/>
      <c r="E154" s="151"/>
      <c r="F154" s="153"/>
    </row>
    <row r="155" spans="1:6" x14ac:dyDescent="0.25">
      <c r="A155" s="8"/>
      <c r="B155" s="8"/>
      <c r="C155" s="150"/>
      <c r="D155" s="153"/>
      <c r="E155" s="153"/>
      <c r="F155" s="153"/>
    </row>
    <row r="156" spans="1:6" x14ac:dyDescent="0.25">
      <c r="A156" s="8"/>
      <c r="B156" s="8"/>
      <c r="C156" s="155" t="s">
        <v>77</v>
      </c>
      <c r="D156" s="156" t="s">
        <v>78</v>
      </c>
      <c r="E156" s="157" t="s">
        <v>201</v>
      </c>
      <c r="F156" s="153"/>
    </row>
    <row r="157" spans="1:6" x14ac:dyDescent="0.25">
      <c r="A157" s="8"/>
      <c r="B157" s="8"/>
      <c r="C157" s="150" t="s">
        <v>80</v>
      </c>
      <c r="D157" s="151" t="s">
        <v>81</v>
      </c>
      <c r="E157" s="152" t="s">
        <v>82</v>
      </c>
      <c r="F157" s="153"/>
    </row>
    <row r="158" spans="1:6" x14ac:dyDescent="0.25">
      <c r="A158" s="129"/>
      <c r="B158" s="129"/>
      <c r="C158" s="129"/>
      <c r="D158" s="129"/>
      <c r="E158" s="129"/>
      <c r="F158" s="129"/>
    </row>
    <row r="159" spans="1:6" x14ac:dyDescent="0.25">
      <c r="A159" s="129"/>
      <c r="B159" s="129"/>
      <c r="C159" s="129"/>
      <c r="D159" s="129"/>
      <c r="E159" s="129"/>
      <c r="F159" s="129"/>
    </row>
  </sheetData>
  <mergeCells count="30">
    <mergeCell ref="D34:D35"/>
    <mergeCell ref="E34:E35"/>
    <mergeCell ref="F34:F35"/>
    <mergeCell ref="A67:A68"/>
    <mergeCell ref="B67:B68"/>
    <mergeCell ref="C67:C68"/>
    <mergeCell ref="D67:D68"/>
    <mergeCell ref="E67:E68"/>
    <mergeCell ref="F1:F2"/>
    <mergeCell ref="A100:A101"/>
    <mergeCell ref="B100:B101"/>
    <mergeCell ref="C100:C101"/>
    <mergeCell ref="D100:D101"/>
    <mergeCell ref="E100:E101"/>
    <mergeCell ref="F100:F101"/>
    <mergeCell ref="A1:A2"/>
    <mergeCell ref="B1:B2"/>
    <mergeCell ref="C1:C2"/>
    <mergeCell ref="D1:D2"/>
    <mergeCell ref="E1:E2"/>
    <mergeCell ref="F67:F68"/>
    <mergeCell ref="A34:A35"/>
    <mergeCell ref="B34:B35"/>
    <mergeCell ref="C34:C35"/>
    <mergeCell ref="F133:F134"/>
    <mergeCell ref="A133:A134"/>
    <mergeCell ref="B133:B134"/>
    <mergeCell ref="C133:C134"/>
    <mergeCell ref="D133:D134"/>
    <mergeCell ref="E133:E134"/>
  </mergeCells>
  <pageMargins left="0.7" right="0.7" top="0.75" bottom="0.75" header="0.3" footer="0.3"/>
  <pageSetup paperSize="9" orientation="landscape" horizontalDpi="4294967293" verticalDpi="0" r:id="rId1"/>
  <headerFooter>
    <oddHeader xml:space="preserve">&amp;CDATA SERTIFIKASI - BULAN MEI 2016   
UPTD PENGAWASAN  BENIH PERKEBUNAN KALTIM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"/>
  <sheetViews>
    <sheetView view="pageLayout" topLeftCell="A139" zoomScaleNormal="100" workbookViewId="0">
      <selection activeCell="E160" sqref="E160"/>
    </sheetView>
  </sheetViews>
  <sheetFormatPr defaultRowHeight="15" x14ac:dyDescent="0.25"/>
  <cols>
    <col min="1" max="1" width="5.140625" customWidth="1"/>
    <col min="2" max="2" width="12.28515625" customWidth="1"/>
    <col min="3" max="3" width="26" customWidth="1"/>
    <col min="4" max="4" width="51.85546875" customWidth="1"/>
    <col min="5" max="5" width="16.85546875" customWidth="1"/>
    <col min="6" max="6" width="18.140625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5">
      <c r="A2" s="268"/>
      <c r="B2" s="268"/>
      <c r="C2" s="268"/>
      <c r="D2" s="268"/>
      <c r="E2" s="270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161" t="s">
        <v>322</v>
      </c>
      <c r="C4" s="30" t="s">
        <v>19</v>
      </c>
      <c r="D4" s="113" t="s">
        <v>395</v>
      </c>
      <c r="E4" s="177">
        <v>2500</v>
      </c>
      <c r="F4" s="71" t="s">
        <v>326</v>
      </c>
    </row>
    <row r="5" spans="1:6" x14ac:dyDescent="0.25">
      <c r="A5" s="21"/>
      <c r="B5" s="188"/>
      <c r="C5" s="30"/>
      <c r="D5" s="63" t="s">
        <v>391</v>
      </c>
      <c r="E5" s="42" t="s">
        <v>133</v>
      </c>
      <c r="F5" s="30"/>
    </row>
    <row r="6" spans="1:6" x14ac:dyDescent="0.25">
      <c r="A6" s="21"/>
      <c r="B6" s="188"/>
      <c r="C6" s="30"/>
      <c r="D6" s="62"/>
      <c r="E6" s="120"/>
      <c r="F6" s="30"/>
    </row>
    <row r="7" spans="1:6" x14ac:dyDescent="0.25">
      <c r="A7" s="34">
        <v>2</v>
      </c>
      <c r="B7" s="163" t="s">
        <v>322</v>
      </c>
      <c r="C7" s="30" t="s">
        <v>19</v>
      </c>
      <c r="D7" s="62" t="s">
        <v>368</v>
      </c>
      <c r="E7" s="36">
        <v>500</v>
      </c>
      <c r="F7" s="34" t="s">
        <v>327</v>
      </c>
    </row>
    <row r="8" spans="1:6" x14ac:dyDescent="0.25">
      <c r="A8" s="34"/>
      <c r="B8" s="163"/>
      <c r="C8" s="41"/>
      <c r="D8" s="62" t="s">
        <v>45</v>
      </c>
      <c r="E8" s="42" t="s">
        <v>133</v>
      </c>
      <c r="F8" s="34"/>
    </row>
    <row r="9" spans="1:6" x14ac:dyDescent="0.25">
      <c r="A9" s="34"/>
      <c r="B9" s="163"/>
      <c r="C9" s="30"/>
      <c r="D9" s="63"/>
      <c r="E9" s="167"/>
      <c r="F9" s="34"/>
    </row>
    <row r="10" spans="1:6" x14ac:dyDescent="0.25">
      <c r="A10" s="34">
        <v>3</v>
      </c>
      <c r="B10" s="163" t="s">
        <v>323</v>
      </c>
      <c r="C10" s="30" t="s">
        <v>19</v>
      </c>
      <c r="D10" s="113" t="s">
        <v>389</v>
      </c>
      <c r="E10" s="42">
        <v>20604</v>
      </c>
      <c r="F10" s="34" t="s">
        <v>328</v>
      </c>
    </row>
    <row r="11" spans="1:6" x14ac:dyDescent="0.25">
      <c r="A11" s="34"/>
      <c r="B11" s="163"/>
      <c r="C11" s="30"/>
      <c r="D11" s="63" t="s">
        <v>390</v>
      </c>
      <c r="E11" s="201" t="s">
        <v>132</v>
      </c>
      <c r="F11" s="34"/>
    </row>
    <row r="12" spans="1:6" x14ac:dyDescent="0.25">
      <c r="A12" s="34"/>
      <c r="B12" s="163"/>
      <c r="C12" s="30"/>
      <c r="D12" s="63"/>
      <c r="E12" s="167"/>
      <c r="F12" s="34"/>
    </row>
    <row r="13" spans="1:6" x14ac:dyDescent="0.25">
      <c r="A13" s="34">
        <v>4</v>
      </c>
      <c r="B13" s="164" t="s">
        <v>323</v>
      </c>
      <c r="C13" s="30" t="s">
        <v>19</v>
      </c>
      <c r="D13" s="62" t="s">
        <v>309</v>
      </c>
      <c r="E13" s="42">
        <v>10000</v>
      </c>
      <c r="F13" s="34" t="s">
        <v>329</v>
      </c>
    </row>
    <row r="14" spans="1:6" x14ac:dyDescent="0.25">
      <c r="A14" s="34"/>
      <c r="B14" s="163"/>
      <c r="C14" s="41"/>
      <c r="D14" s="62" t="s">
        <v>45</v>
      </c>
      <c r="E14" s="36" t="s">
        <v>133</v>
      </c>
      <c r="F14" s="34"/>
    </row>
    <row r="15" spans="1:6" x14ac:dyDescent="0.25">
      <c r="A15" s="34"/>
      <c r="B15" s="163"/>
      <c r="C15" s="41"/>
      <c r="D15" s="63"/>
      <c r="E15" s="167"/>
      <c r="F15" s="34"/>
    </row>
    <row r="16" spans="1:6" x14ac:dyDescent="0.25">
      <c r="A16" s="34">
        <v>5</v>
      </c>
      <c r="B16" s="163" t="s">
        <v>323</v>
      </c>
      <c r="C16" s="30" t="s">
        <v>19</v>
      </c>
      <c r="D16" s="62" t="s">
        <v>369</v>
      </c>
      <c r="E16" s="42">
        <v>5000</v>
      </c>
      <c r="F16" s="34" t="s">
        <v>330</v>
      </c>
    </row>
    <row r="17" spans="1:6" x14ac:dyDescent="0.25">
      <c r="A17" s="34"/>
      <c r="B17" s="163"/>
      <c r="C17" s="41"/>
      <c r="D17" s="62" t="s">
        <v>370</v>
      </c>
      <c r="E17" s="42" t="s">
        <v>133</v>
      </c>
      <c r="F17" s="34"/>
    </row>
    <row r="18" spans="1:6" x14ac:dyDescent="0.25">
      <c r="A18" s="34"/>
      <c r="B18" s="163"/>
      <c r="C18" s="41"/>
      <c r="D18" s="63"/>
      <c r="E18" s="167"/>
      <c r="F18" s="34"/>
    </row>
    <row r="19" spans="1:6" x14ac:dyDescent="0.25">
      <c r="A19" s="34">
        <v>6</v>
      </c>
      <c r="B19" s="163" t="s">
        <v>324</v>
      </c>
      <c r="C19" s="30" t="s">
        <v>19</v>
      </c>
      <c r="D19" s="113" t="s">
        <v>387</v>
      </c>
      <c r="E19" s="42">
        <v>50009</v>
      </c>
      <c r="F19" s="34" t="s">
        <v>331</v>
      </c>
    </row>
    <row r="20" spans="1:6" x14ac:dyDescent="0.25">
      <c r="A20" s="34"/>
      <c r="B20" s="163"/>
      <c r="C20" s="41"/>
      <c r="D20" s="63" t="s">
        <v>388</v>
      </c>
      <c r="E20" s="201" t="s">
        <v>132</v>
      </c>
      <c r="F20" s="34"/>
    </row>
    <row r="21" spans="1:6" x14ac:dyDescent="0.25">
      <c r="A21" s="34"/>
      <c r="B21" s="163"/>
      <c r="C21" s="41"/>
      <c r="D21" s="63"/>
      <c r="E21" s="167"/>
      <c r="F21" s="34"/>
    </row>
    <row r="22" spans="1:6" x14ac:dyDescent="0.25">
      <c r="A22" s="34">
        <v>7</v>
      </c>
      <c r="B22" s="164" t="s">
        <v>325</v>
      </c>
      <c r="C22" s="30" t="s">
        <v>19</v>
      </c>
      <c r="D22" s="62" t="s">
        <v>369</v>
      </c>
      <c r="E22" s="42">
        <v>6000</v>
      </c>
      <c r="F22" s="34" t="s">
        <v>332</v>
      </c>
    </row>
    <row r="23" spans="1:6" x14ac:dyDescent="0.25">
      <c r="A23" s="34"/>
      <c r="B23" s="163"/>
      <c r="C23" s="41"/>
      <c r="D23" s="62" t="s">
        <v>370</v>
      </c>
      <c r="E23" s="42" t="s">
        <v>133</v>
      </c>
      <c r="F23" s="34"/>
    </row>
    <row r="24" spans="1:6" x14ac:dyDescent="0.25">
      <c r="A24" s="34"/>
      <c r="B24" s="163"/>
      <c r="C24" s="41"/>
      <c r="D24" s="63"/>
      <c r="E24" s="167"/>
      <c r="F24" s="34"/>
    </row>
    <row r="25" spans="1:6" x14ac:dyDescent="0.25">
      <c r="A25" s="34">
        <v>8</v>
      </c>
      <c r="B25" s="164" t="s">
        <v>325</v>
      </c>
      <c r="C25" s="30" t="s">
        <v>19</v>
      </c>
      <c r="D25" s="113" t="s">
        <v>386</v>
      </c>
      <c r="E25" s="42">
        <v>140</v>
      </c>
      <c r="F25" s="34" t="s">
        <v>333</v>
      </c>
    </row>
    <row r="26" spans="1:6" x14ac:dyDescent="0.25">
      <c r="A26" s="34"/>
      <c r="B26" s="35"/>
      <c r="C26" s="41"/>
      <c r="D26" s="63" t="s">
        <v>124</v>
      </c>
      <c r="E26" s="42" t="s">
        <v>133</v>
      </c>
      <c r="F26" s="34"/>
    </row>
    <row r="27" spans="1:6" x14ac:dyDescent="0.25">
      <c r="A27" s="60"/>
      <c r="B27" s="60"/>
      <c r="C27" s="60"/>
      <c r="D27" s="60"/>
      <c r="E27" s="60"/>
      <c r="F27" s="30"/>
    </row>
    <row r="28" spans="1:6" x14ac:dyDescent="0.25">
      <c r="A28" s="30"/>
      <c r="B28" s="30"/>
      <c r="C28" s="30"/>
      <c r="D28" s="64" t="s">
        <v>18</v>
      </c>
      <c r="E28" s="217"/>
      <c r="F28" s="85"/>
    </row>
    <row r="29" spans="1:6" x14ac:dyDescent="0.25">
      <c r="A29" s="30"/>
      <c r="B29" s="30"/>
      <c r="C29" s="30"/>
      <c r="D29" s="67" t="s">
        <v>336</v>
      </c>
      <c r="E29" s="78">
        <f>SUM(E4,E7,E13,E16,E22,E25)</f>
        <v>24140</v>
      </c>
      <c r="F29" s="75" t="s">
        <v>133</v>
      </c>
    </row>
    <row r="30" spans="1:6" x14ac:dyDescent="0.25">
      <c r="A30" s="202"/>
      <c r="B30" s="202"/>
      <c r="C30" s="202"/>
      <c r="D30" s="48"/>
      <c r="E30" s="76">
        <f>SUM(E10,E19)</f>
        <v>70613</v>
      </c>
      <c r="F30" s="212" t="s">
        <v>132</v>
      </c>
    </row>
    <row r="34" spans="1:6" x14ac:dyDescent="0.25">
      <c r="A34" s="273" t="s">
        <v>0</v>
      </c>
      <c r="B34" s="273" t="s">
        <v>1</v>
      </c>
      <c r="C34" s="273" t="s">
        <v>2</v>
      </c>
      <c r="D34" s="273" t="s">
        <v>3</v>
      </c>
      <c r="E34" s="271" t="s">
        <v>4</v>
      </c>
      <c r="F34" s="275" t="s">
        <v>95</v>
      </c>
    </row>
    <row r="35" spans="1:6" x14ac:dyDescent="0.25">
      <c r="A35" s="274"/>
      <c r="B35" s="274"/>
      <c r="C35" s="274"/>
      <c r="D35" s="274"/>
      <c r="E35" s="272"/>
      <c r="F35" s="276"/>
    </row>
    <row r="36" spans="1:6" x14ac:dyDescent="0.25">
      <c r="A36" s="203">
        <v>1</v>
      </c>
      <c r="B36" s="203">
        <v>2</v>
      </c>
      <c r="C36" s="203">
        <v>3</v>
      </c>
      <c r="D36" s="203">
        <v>4</v>
      </c>
      <c r="E36" s="203">
        <v>5</v>
      </c>
      <c r="F36" s="203">
        <v>6</v>
      </c>
    </row>
    <row r="37" spans="1:6" x14ac:dyDescent="0.25">
      <c r="A37" s="133"/>
      <c r="B37" s="133"/>
      <c r="C37" s="133"/>
      <c r="D37" s="131" t="s">
        <v>337</v>
      </c>
      <c r="E37" s="139">
        <f>E29</f>
        <v>24140</v>
      </c>
      <c r="F37" s="75" t="s">
        <v>133</v>
      </c>
    </row>
    <row r="38" spans="1:6" x14ac:dyDescent="0.25">
      <c r="A38" s="130"/>
      <c r="B38" s="130"/>
      <c r="C38" s="130"/>
      <c r="D38" s="130"/>
      <c r="E38" s="141">
        <f>E30</f>
        <v>70613</v>
      </c>
      <c r="F38" s="213" t="s">
        <v>132</v>
      </c>
    </row>
    <row r="39" spans="1:6" x14ac:dyDescent="0.25">
      <c r="A39" s="130"/>
      <c r="B39" s="130"/>
      <c r="C39" s="130"/>
      <c r="D39" s="137"/>
      <c r="E39" s="205"/>
      <c r="F39" s="117"/>
    </row>
    <row r="40" spans="1:6" x14ac:dyDescent="0.25">
      <c r="A40" s="21">
        <v>9</v>
      </c>
      <c r="B40" s="130" t="s">
        <v>334</v>
      </c>
      <c r="C40" s="30" t="s">
        <v>62</v>
      </c>
      <c r="D40" s="113" t="s">
        <v>385</v>
      </c>
      <c r="E40" s="218">
        <v>250</v>
      </c>
      <c r="F40" s="38" t="s">
        <v>335</v>
      </c>
    </row>
    <row r="41" spans="1:6" x14ac:dyDescent="0.25">
      <c r="A41" s="21"/>
      <c r="B41" s="130"/>
      <c r="C41" s="41" t="s">
        <v>114</v>
      </c>
      <c r="D41" s="63" t="s">
        <v>39</v>
      </c>
      <c r="E41" s="40" t="s">
        <v>61</v>
      </c>
      <c r="F41" s="130"/>
    </row>
    <row r="42" spans="1:6" x14ac:dyDescent="0.25">
      <c r="A42" s="21"/>
      <c r="B42" s="188"/>
      <c r="C42" s="30"/>
      <c r="D42" s="113"/>
      <c r="E42" s="206"/>
      <c r="F42" s="38" t="s">
        <v>338</v>
      </c>
    </row>
    <row r="43" spans="1:6" x14ac:dyDescent="0.25">
      <c r="A43" s="34">
        <v>10</v>
      </c>
      <c r="B43" s="188" t="s">
        <v>334</v>
      </c>
      <c r="C43" s="41" t="s">
        <v>19</v>
      </c>
      <c r="D43" s="63" t="s">
        <v>384</v>
      </c>
      <c r="E43" s="61">
        <v>200</v>
      </c>
      <c r="F43" s="30"/>
    </row>
    <row r="44" spans="1:6" x14ac:dyDescent="0.25">
      <c r="A44" s="34"/>
      <c r="B44" s="188"/>
      <c r="C44" s="30"/>
      <c r="D44" s="62" t="s">
        <v>57</v>
      </c>
      <c r="E44" s="40" t="s">
        <v>133</v>
      </c>
      <c r="F44" s="30"/>
    </row>
    <row r="45" spans="1:6" x14ac:dyDescent="0.25">
      <c r="A45" s="34"/>
      <c r="B45" s="163"/>
      <c r="C45" s="41"/>
      <c r="D45" s="113"/>
      <c r="E45" s="120"/>
      <c r="F45" s="34" t="s">
        <v>339</v>
      </c>
    </row>
    <row r="46" spans="1:6" x14ac:dyDescent="0.25">
      <c r="A46" s="34">
        <v>11</v>
      </c>
      <c r="B46" s="163" t="s">
        <v>334</v>
      </c>
      <c r="C46" s="41" t="s">
        <v>19</v>
      </c>
      <c r="D46" s="63" t="s">
        <v>382</v>
      </c>
      <c r="E46" s="36">
        <v>51509</v>
      </c>
      <c r="F46" s="34"/>
    </row>
    <row r="47" spans="1:6" x14ac:dyDescent="0.25">
      <c r="A47" s="34"/>
      <c r="B47" s="163"/>
      <c r="C47" s="30"/>
      <c r="D47" s="63" t="s">
        <v>383</v>
      </c>
      <c r="E47" s="200" t="s">
        <v>132</v>
      </c>
      <c r="F47" s="34"/>
    </row>
    <row r="48" spans="1:6" x14ac:dyDescent="0.25">
      <c r="A48" s="34"/>
      <c r="B48" s="163"/>
      <c r="C48" s="30"/>
      <c r="D48" s="113"/>
      <c r="E48" s="167"/>
      <c r="F48" s="34" t="s">
        <v>340</v>
      </c>
    </row>
    <row r="49" spans="1:6" x14ac:dyDescent="0.25">
      <c r="A49" s="34">
        <v>12</v>
      </c>
      <c r="B49" s="163" t="s">
        <v>344</v>
      </c>
      <c r="C49" s="30" t="s">
        <v>62</v>
      </c>
      <c r="D49" s="63" t="s">
        <v>381</v>
      </c>
      <c r="E49" s="42">
        <v>1960</v>
      </c>
      <c r="F49" s="34"/>
    </row>
    <row r="50" spans="1:6" x14ac:dyDescent="0.25">
      <c r="A50" s="34"/>
      <c r="B50" s="163"/>
      <c r="C50" s="41" t="s">
        <v>114</v>
      </c>
      <c r="D50" s="63"/>
      <c r="E50" s="42" t="s">
        <v>89</v>
      </c>
      <c r="F50" s="34"/>
    </row>
    <row r="51" spans="1:6" x14ac:dyDescent="0.25">
      <c r="A51" s="130"/>
      <c r="B51" s="164"/>
      <c r="C51" s="30"/>
      <c r="D51" s="62"/>
      <c r="E51" s="167"/>
      <c r="F51" s="34"/>
    </row>
    <row r="52" spans="1:6" x14ac:dyDescent="0.25">
      <c r="A52" s="34">
        <v>13</v>
      </c>
      <c r="B52" s="163" t="s">
        <v>344</v>
      </c>
      <c r="C52" s="30" t="s">
        <v>62</v>
      </c>
      <c r="D52" s="62" t="s">
        <v>380</v>
      </c>
      <c r="E52" s="42">
        <v>150</v>
      </c>
      <c r="F52" s="34" t="s">
        <v>341</v>
      </c>
    </row>
    <row r="53" spans="1:6" x14ac:dyDescent="0.25">
      <c r="A53" s="34"/>
      <c r="B53" s="130"/>
      <c r="C53" s="41" t="s">
        <v>114</v>
      </c>
      <c r="D53" s="137"/>
      <c r="E53" s="42" t="s">
        <v>89</v>
      </c>
      <c r="F53" s="130"/>
    </row>
    <row r="54" spans="1:6" x14ac:dyDescent="0.25">
      <c r="A54" s="34"/>
      <c r="B54" s="163"/>
      <c r="C54" s="30"/>
      <c r="D54" s="113"/>
      <c r="E54" s="137"/>
      <c r="F54" s="34"/>
    </row>
    <row r="55" spans="1:6" x14ac:dyDescent="0.25">
      <c r="A55" s="34">
        <v>14</v>
      </c>
      <c r="B55" s="163" t="s">
        <v>344</v>
      </c>
      <c r="C55" s="41" t="s">
        <v>19</v>
      </c>
      <c r="D55" s="137" t="s">
        <v>369</v>
      </c>
      <c r="E55" s="42">
        <v>9000</v>
      </c>
      <c r="F55" s="34" t="s">
        <v>342</v>
      </c>
    </row>
    <row r="56" spans="1:6" x14ac:dyDescent="0.25">
      <c r="A56" s="130"/>
      <c r="B56" s="163"/>
      <c r="C56" s="41"/>
      <c r="D56" s="137" t="s">
        <v>370</v>
      </c>
      <c r="E56" s="42" t="s">
        <v>133</v>
      </c>
      <c r="F56" s="34"/>
    </row>
    <row r="57" spans="1:6" x14ac:dyDescent="0.25">
      <c r="A57" s="130"/>
      <c r="B57" s="163"/>
      <c r="C57" s="30"/>
      <c r="D57" s="113"/>
      <c r="E57" s="167"/>
      <c r="F57" s="34"/>
    </row>
    <row r="58" spans="1:6" x14ac:dyDescent="0.25">
      <c r="A58" s="34">
        <v>15</v>
      </c>
      <c r="B58" s="163" t="s">
        <v>345</v>
      </c>
      <c r="C58" s="41" t="s">
        <v>19</v>
      </c>
      <c r="D58" s="137" t="s">
        <v>369</v>
      </c>
      <c r="E58" s="42">
        <v>12000</v>
      </c>
      <c r="F58" s="34" t="s">
        <v>343</v>
      </c>
    </row>
    <row r="59" spans="1:6" x14ac:dyDescent="0.25">
      <c r="A59" s="130"/>
      <c r="B59" s="130"/>
      <c r="C59" s="130"/>
      <c r="D59" s="137" t="s">
        <v>370</v>
      </c>
      <c r="E59" s="42" t="s">
        <v>133</v>
      </c>
      <c r="F59" s="130"/>
    </row>
    <row r="60" spans="1:6" x14ac:dyDescent="0.25">
      <c r="A60" s="207"/>
      <c r="B60" s="208"/>
      <c r="C60" s="63"/>
      <c r="D60" s="209"/>
      <c r="E60" s="209"/>
      <c r="F60" s="136"/>
    </row>
    <row r="61" spans="1:6" x14ac:dyDescent="0.25">
      <c r="A61" s="137"/>
      <c r="B61" s="137"/>
      <c r="C61" s="137"/>
      <c r="D61" s="131" t="s">
        <v>18</v>
      </c>
      <c r="E61" s="84"/>
      <c r="F61" s="85"/>
    </row>
    <row r="62" spans="1:6" x14ac:dyDescent="0.25">
      <c r="A62" s="137"/>
      <c r="B62" s="137"/>
      <c r="C62" s="137"/>
      <c r="D62" s="134" t="s">
        <v>336</v>
      </c>
      <c r="E62" s="78">
        <f>SUM(E37,E43,E55,E58)</f>
        <v>45340</v>
      </c>
      <c r="F62" s="75" t="s">
        <v>133</v>
      </c>
    </row>
    <row r="63" spans="1:6" x14ac:dyDescent="0.25">
      <c r="A63" s="137"/>
      <c r="B63" s="137"/>
      <c r="C63" s="137"/>
      <c r="D63" s="69"/>
      <c r="E63" s="68">
        <f>SUM(E38,E46)</f>
        <v>122122</v>
      </c>
      <c r="F63" s="211" t="s">
        <v>132</v>
      </c>
    </row>
    <row r="64" spans="1:6" x14ac:dyDescent="0.25">
      <c r="A64" s="137"/>
      <c r="B64" s="137"/>
      <c r="C64" s="137"/>
      <c r="D64" s="130"/>
      <c r="E64" s="179">
        <f>SUM(E49,E52)</f>
        <v>2110</v>
      </c>
      <c r="F64" s="75" t="s">
        <v>89</v>
      </c>
    </row>
    <row r="65" spans="1:6" x14ac:dyDescent="0.25">
      <c r="A65" s="209"/>
      <c r="B65" s="209"/>
      <c r="C65" s="209"/>
      <c r="D65" s="136"/>
      <c r="E65" s="174">
        <f>E40</f>
        <v>250</v>
      </c>
      <c r="F65" s="173" t="s">
        <v>61</v>
      </c>
    </row>
    <row r="67" spans="1:6" x14ac:dyDescent="0.25">
      <c r="A67" s="267" t="s">
        <v>0</v>
      </c>
      <c r="B67" s="267" t="s">
        <v>1</v>
      </c>
      <c r="C67" s="267" t="s">
        <v>2</v>
      </c>
      <c r="D67" s="267" t="s">
        <v>3</v>
      </c>
      <c r="E67" s="269" t="s">
        <v>4</v>
      </c>
      <c r="F67" s="265" t="s">
        <v>95</v>
      </c>
    </row>
    <row r="68" spans="1:6" x14ac:dyDescent="0.25">
      <c r="A68" s="268"/>
      <c r="B68" s="268"/>
      <c r="C68" s="268"/>
      <c r="D68" s="268"/>
      <c r="E68" s="270"/>
      <c r="F68" s="266"/>
    </row>
    <row r="69" spans="1:6" x14ac:dyDescent="0.25">
      <c r="A69" s="24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</row>
    <row r="70" spans="1:6" x14ac:dyDescent="0.25">
      <c r="A70" s="204"/>
      <c r="B70" s="204"/>
      <c r="C70" s="204"/>
      <c r="D70" s="131" t="s">
        <v>337</v>
      </c>
      <c r="E70" s="139">
        <f>E62</f>
        <v>45340</v>
      </c>
      <c r="F70" s="85" t="s">
        <v>133</v>
      </c>
    </row>
    <row r="71" spans="1:6" x14ac:dyDescent="0.25">
      <c r="A71" s="137"/>
      <c r="B71" s="137"/>
      <c r="C71" s="137"/>
      <c r="D71" s="130"/>
      <c r="E71" s="141">
        <f>E63</f>
        <v>122122</v>
      </c>
      <c r="F71" s="211" t="s">
        <v>132</v>
      </c>
    </row>
    <row r="72" spans="1:6" x14ac:dyDescent="0.25">
      <c r="A72" s="137"/>
      <c r="B72" s="137"/>
      <c r="C72" s="137"/>
      <c r="D72" s="130"/>
      <c r="E72" s="141">
        <f>E64</f>
        <v>2110</v>
      </c>
      <c r="F72" s="75" t="s">
        <v>89</v>
      </c>
    </row>
    <row r="73" spans="1:6" x14ac:dyDescent="0.25">
      <c r="A73" s="137"/>
      <c r="B73" s="137"/>
      <c r="C73" s="137"/>
      <c r="D73" s="130"/>
      <c r="E73" s="179">
        <f>E65</f>
        <v>250</v>
      </c>
      <c r="F73" s="178" t="s">
        <v>61</v>
      </c>
    </row>
    <row r="74" spans="1:6" x14ac:dyDescent="0.25">
      <c r="A74" s="137"/>
      <c r="B74" s="137"/>
      <c r="C74" s="137"/>
      <c r="D74" s="137"/>
      <c r="E74" s="137"/>
      <c r="F74" s="137"/>
    </row>
    <row r="75" spans="1:6" x14ac:dyDescent="0.25">
      <c r="A75" s="34">
        <v>16</v>
      </c>
      <c r="B75" s="130" t="s">
        <v>345</v>
      </c>
      <c r="C75" s="41" t="s">
        <v>19</v>
      </c>
      <c r="D75" s="113" t="s">
        <v>294</v>
      </c>
      <c r="E75" s="218">
        <v>1000</v>
      </c>
      <c r="F75" s="38" t="s">
        <v>346</v>
      </c>
    </row>
    <row r="76" spans="1:6" x14ac:dyDescent="0.25">
      <c r="A76" s="34"/>
      <c r="B76" s="130"/>
      <c r="C76" s="41"/>
      <c r="D76" s="63" t="s">
        <v>45</v>
      </c>
      <c r="E76" s="40" t="s">
        <v>133</v>
      </c>
      <c r="F76" s="130"/>
    </row>
    <row r="77" spans="1:6" x14ac:dyDescent="0.25">
      <c r="A77" s="130"/>
      <c r="B77" s="188"/>
      <c r="C77" s="30"/>
      <c r="D77" s="113"/>
      <c r="E77" s="130"/>
      <c r="F77" s="38"/>
    </row>
    <row r="78" spans="1:6" x14ac:dyDescent="0.25">
      <c r="A78" s="21">
        <v>17</v>
      </c>
      <c r="B78" s="188" t="s">
        <v>334</v>
      </c>
      <c r="C78" s="41" t="s">
        <v>19</v>
      </c>
      <c r="D78" s="137" t="s">
        <v>369</v>
      </c>
      <c r="E78" s="61">
        <v>8000</v>
      </c>
      <c r="F78" s="38" t="s">
        <v>347</v>
      </c>
    </row>
    <row r="79" spans="1:6" x14ac:dyDescent="0.25">
      <c r="A79" s="21"/>
      <c r="B79" s="188"/>
      <c r="C79" s="30"/>
      <c r="D79" s="137" t="s">
        <v>370</v>
      </c>
      <c r="E79" s="40" t="s">
        <v>133</v>
      </c>
      <c r="F79" s="38"/>
    </row>
    <row r="80" spans="1:6" x14ac:dyDescent="0.25">
      <c r="A80" s="21"/>
      <c r="B80" s="163"/>
      <c r="C80" s="41"/>
      <c r="D80" s="113"/>
      <c r="E80" s="40"/>
      <c r="F80" s="30"/>
    </row>
    <row r="81" spans="1:6" x14ac:dyDescent="0.25">
      <c r="A81" s="34">
        <v>18</v>
      </c>
      <c r="B81" s="163" t="s">
        <v>334</v>
      </c>
      <c r="C81" s="41" t="s">
        <v>19</v>
      </c>
      <c r="D81" s="63" t="s">
        <v>379</v>
      </c>
      <c r="E81" s="36">
        <v>300</v>
      </c>
      <c r="F81" s="34" t="s">
        <v>348</v>
      </c>
    </row>
    <row r="82" spans="1:6" x14ac:dyDescent="0.25">
      <c r="A82" s="34"/>
      <c r="B82" s="163"/>
      <c r="C82" s="30"/>
      <c r="D82" s="63" t="s">
        <v>39</v>
      </c>
      <c r="E82" s="42" t="s">
        <v>133</v>
      </c>
      <c r="F82" s="34"/>
    </row>
    <row r="83" spans="1:6" x14ac:dyDescent="0.25">
      <c r="A83" s="34"/>
      <c r="B83" s="163"/>
      <c r="C83" s="30"/>
      <c r="D83" s="113"/>
      <c r="E83" s="42"/>
      <c r="F83" s="34"/>
    </row>
    <row r="84" spans="1:6" x14ac:dyDescent="0.25">
      <c r="A84" s="34">
        <v>19</v>
      </c>
      <c r="B84" s="163" t="s">
        <v>344</v>
      </c>
      <c r="C84" s="30" t="s">
        <v>62</v>
      </c>
      <c r="D84" s="137" t="s">
        <v>369</v>
      </c>
      <c r="E84" s="42">
        <v>12000</v>
      </c>
      <c r="F84" s="34" t="s">
        <v>349</v>
      </c>
    </row>
    <row r="85" spans="1:6" x14ac:dyDescent="0.25">
      <c r="A85" s="34"/>
      <c r="B85" s="163"/>
      <c r="C85" s="41" t="s">
        <v>114</v>
      </c>
      <c r="D85" s="137" t="s">
        <v>370</v>
      </c>
      <c r="E85" s="42" t="s">
        <v>133</v>
      </c>
      <c r="F85" s="34"/>
    </row>
    <row r="86" spans="1:6" x14ac:dyDescent="0.25">
      <c r="A86" s="34"/>
      <c r="B86" s="164"/>
      <c r="C86" s="30"/>
      <c r="D86" s="62"/>
      <c r="E86" s="42"/>
      <c r="F86" s="34"/>
    </row>
    <row r="87" spans="1:6" x14ac:dyDescent="0.25">
      <c r="A87" s="34">
        <v>20</v>
      </c>
      <c r="B87" s="163" t="s">
        <v>344</v>
      </c>
      <c r="C87" s="41" t="s">
        <v>19</v>
      </c>
      <c r="D87" s="137" t="s">
        <v>369</v>
      </c>
      <c r="E87" s="42">
        <v>6000</v>
      </c>
      <c r="F87" s="34" t="s">
        <v>350</v>
      </c>
    </row>
    <row r="88" spans="1:6" x14ac:dyDescent="0.25">
      <c r="A88" s="34"/>
      <c r="B88" s="130"/>
      <c r="C88" s="41"/>
      <c r="D88" s="137" t="s">
        <v>370</v>
      </c>
      <c r="E88" s="42" t="s">
        <v>133</v>
      </c>
      <c r="F88" s="34"/>
    </row>
    <row r="89" spans="1:6" x14ac:dyDescent="0.25">
      <c r="A89" s="34"/>
      <c r="B89" s="163"/>
      <c r="C89" s="41"/>
      <c r="D89" s="63"/>
      <c r="E89" s="42"/>
      <c r="F89" s="34"/>
    </row>
    <row r="90" spans="1:6" x14ac:dyDescent="0.25">
      <c r="A90" s="34">
        <v>21</v>
      </c>
      <c r="B90" s="163" t="s">
        <v>344</v>
      </c>
      <c r="C90" s="30" t="s">
        <v>62</v>
      </c>
      <c r="D90" s="63" t="s">
        <v>377</v>
      </c>
      <c r="E90" s="42">
        <v>520</v>
      </c>
      <c r="F90" s="34" t="s">
        <v>351</v>
      </c>
    </row>
    <row r="91" spans="1:6" x14ac:dyDescent="0.25">
      <c r="A91" s="34"/>
      <c r="B91" s="163"/>
      <c r="C91" s="41" t="s">
        <v>114</v>
      </c>
      <c r="D91" s="63" t="s">
        <v>378</v>
      </c>
      <c r="E91" s="42" t="s">
        <v>89</v>
      </c>
      <c r="F91" s="207"/>
    </row>
    <row r="92" spans="1:6" x14ac:dyDescent="0.25">
      <c r="A92" s="137"/>
      <c r="B92" s="137"/>
      <c r="C92" s="137"/>
      <c r="D92" s="137"/>
      <c r="E92" s="167"/>
      <c r="F92" s="207"/>
    </row>
    <row r="93" spans="1:6" x14ac:dyDescent="0.25">
      <c r="A93" s="207"/>
      <c r="B93" s="208"/>
      <c r="C93" s="63"/>
      <c r="D93" s="137"/>
      <c r="E93" s="137"/>
      <c r="F93" s="137"/>
    </row>
    <row r="94" spans="1:6" x14ac:dyDescent="0.25">
      <c r="A94" s="137"/>
      <c r="B94" s="137"/>
      <c r="C94" s="137"/>
      <c r="D94" s="131" t="s">
        <v>18</v>
      </c>
      <c r="E94" s="84"/>
      <c r="F94" s="210"/>
    </row>
    <row r="95" spans="1:6" x14ac:dyDescent="0.25">
      <c r="A95" s="137"/>
      <c r="B95" s="137"/>
      <c r="C95" s="137"/>
      <c r="D95" s="134" t="s">
        <v>336</v>
      </c>
      <c r="E95" s="78">
        <f>SUM(E70,E75,E78,E81,E84,E87)</f>
        <v>72640</v>
      </c>
      <c r="F95" s="75" t="s">
        <v>133</v>
      </c>
    </row>
    <row r="96" spans="1:6" x14ac:dyDescent="0.25">
      <c r="A96" s="137"/>
      <c r="B96" s="137"/>
      <c r="C96" s="137"/>
      <c r="D96" s="69"/>
      <c r="E96" s="68">
        <f>SUM(E71)</f>
        <v>122122</v>
      </c>
      <c r="F96" s="211" t="s">
        <v>132</v>
      </c>
    </row>
    <row r="97" spans="1:6" x14ac:dyDescent="0.25">
      <c r="A97" s="137"/>
      <c r="B97" s="137"/>
      <c r="C97" s="137"/>
      <c r="D97" s="130"/>
      <c r="E97" s="179">
        <f>SUM(E72,E90)</f>
        <v>2630</v>
      </c>
      <c r="F97" s="75" t="s">
        <v>89</v>
      </c>
    </row>
    <row r="98" spans="1:6" x14ac:dyDescent="0.25">
      <c r="A98" s="209"/>
      <c r="B98" s="209"/>
      <c r="C98" s="209"/>
      <c r="D98" s="136"/>
      <c r="E98" s="174">
        <f>SUM(E73)</f>
        <v>250</v>
      </c>
      <c r="F98" s="173" t="s">
        <v>61</v>
      </c>
    </row>
    <row r="99" spans="1:6" x14ac:dyDescent="0.25">
      <c r="A99" s="184"/>
      <c r="B99" s="184"/>
      <c r="C99" s="184"/>
    </row>
    <row r="100" spans="1:6" x14ac:dyDescent="0.25">
      <c r="A100" s="267" t="s">
        <v>0</v>
      </c>
      <c r="B100" s="267" t="s">
        <v>1</v>
      </c>
      <c r="C100" s="267" t="s">
        <v>2</v>
      </c>
      <c r="D100" s="267" t="s">
        <v>3</v>
      </c>
      <c r="E100" s="269" t="s">
        <v>4</v>
      </c>
      <c r="F100" s="265" t="s">
        <v>95</v>
      </c>
    </row>
    <row r="101" spans="1:6" x14ac:dyDescent="0.25">
      <c r="A101" s="268"/>
      <c r="B101" s="268"/>
      <c r="C101" s="268"/>
      <c r="D101" s="268"/>
      <c r="E101" s="270"/>
      <c r="F101" s="266"/>
    </row>
    <row r="102" spans="1:6" x14ac:dyDescent="0.25">
      <c r="A102" s="24">
        <v>1</v>
      </c>
      <c r="B102" s="24">
        <v>2</v>
      </c>
      <c r="C102" s="24">
        <v>3</v>
      </c>
      <c r="D102" s="24">
        <v>4</v>
      </c>
      <c r="E102" s="24">
        <v>5</v>
      </c>
      <c r="F102" s="24">
        <v>6</v>
      </c>
    </row>
    <row r="103" spans="1:6" x14ac:dyDescent="0.25">
      <c r="A103" s="204"/>
      <c r="B103" s="204"/>
      <c r="C103" s="204"/>
      <c r="D103" s="131" t="s">
        <v>337</v>
      </c>
      <c r="E103" s="139">
        <f>E95</f>
        <v>72640</v>
      </c>
      <c r="F103" s="210" t="s">
        <v>133</v>
      </c>
    </row>
    <row r="104" spans="1:6" x14ac:dyDescent="0.25">
      <c r="A104" s="137"/>
      <c r="B104" s="137"/>
      <c r="C104" s="137"/>
      <c r="D104" s="130"/>
      <c r="E104" s="141">
        <f>E96</f>
        <v>122122</v>
      </c>
      <c r="F104" s="211" t="s">
        <v>132</v>
      </c>
    </row>
    <row r="105" spans="1:6" x14ac:dyDescent="0.25">
      <c r="A105" s="137"/>
      <c r="B105" s="137"/>
      <c r="C105" s="137"/>
      <c r="D105" s="130"/>
      <c r="E105" s="141">
        <f>E97</f>
        <v>2630</v>
      </c>
      <c r="F105" s="117" t="s">
        <v>89</v>
      </c>
    </row>
    <row r="106" spans="1:6" x14ac:dyDescent="0.25">
      <c r="A106" s="137"/>
      <c r="B106" s="137"/>
      <c r="C106" s="137"/>
      <c r="D106" s="130"/>
      <c r="E106" s="179">
        <f>E98</f>
        <v>250</v>
      </c>
      <c r="F106" s="116" t="s">
        <v>61</v>
      </c>
    </row>
    <row r="107" spans="1:6" x14ac:dyDescent="0.25">
      <c r="A107" s="137"/>
      <c r="B107" s="137"/>
      <c r="C107" s="137"/>
      <c r="D107" s="137"/>
      <c r="E107" s="137"/>
      <c r="F107" s="137"/>
    </row>
    <row r="108" spans="1:6" x14ac:dyDescent="0.25">
      <c r="A108" s="34">
        <v>22</v>
      </c>
      <c r="B108" s="163" t="s">
        <v>345</v>
      </c>
      <c r="C108" s="41" t="s">
        <v>19</v>
      </c>
      <c r="D108" s="137" t="s">
        <v>369</v>
      </c>
      <c r="E108" s="42">
        <v>2000</v>
      </c>
      <c r="F108" s="34" t="s">
        <v>352</v>
      </c>
    </row>
    <row r="109" spans="1:6" x14ac:dyDescent="0.25">
      <c r="A109" s="191"/>
      <c r="B109" s="191"/>
      <c r="C109" s="130"/>
      <c r="D109" s="137" t="s">
        <v>370</v>
      </c>
      <c r="E109" s="42" t="s">
        <v>133</v>
      </c>
      <c r="F109" s="34"/>
    </row>
    <row r="110" spans="1:6" x14ac:dyDescent="0.25">
      <c r="A110" s="191"/>
      <c r="B110" s="191"/>
      <c r="C110" s="130"/>
      <c r="D110" s="137"/>
      <c r="E110" s="220"/>
      <c r="F110" s="191"/>
    </row>
    <row r="111" spans="1:6" x14ac:dyDescent="0.25">
      <c r="A111" s="34">
        <v>23</v>
      </c>
      <c r="B111" s="191" t="s">
        <v>359</v>
      </c>
      <c r="C111" s="41" t="s">
        <v>19</v>
      </c>
      <c r="D111" s="137" t="s">
        <v>369</v>
      </c>
      <c r="E111" s="220">
        <v>10000</v>
      </c>
      <c r="F111" s="221" t="s">
        <v>353</v>
      </c>
    </row>
    <row r="112" spans="1:6" x14ac:dyDescent="0.25">
      <c r="A112" s="34"/>
      <c r="B112" s="191"/>
      <c r="C112" s="130"/>
      <c r="D112" s="137" t="s">
        <v>370</v>
      </c>
      <c r="E112" s="220" t="s">
        <v>133</v>
      </c>
      <c r="F112" s="191"/>
    </row>
    <row r="113" spans="1:6" x14ac:dyDescent="0.25">
      <c r="A113" s="34"/>
      <c r="B113" s="191"/>
      <c r="C113" s="130"/>
      <c r="D113" s="137"/>
      <c r="E113" s="220"/>
      <c r="F113" s="191"/>
    </row>
    <row r="114" spans="1:6" x14ac:dyDescent="0.25">
      <c r="A114" s="34">
        <v>24</v>
      </c>
      <c r="B114" s="191" t="s">
        <v>359</v>
      </c>
      <c r="C114" s="41" t="s">
        <v>19</v>
      </c>
      <c r="D114" s="137" t="s">
        <v>369</v>
      </c>
      <c r="E114" s="220">
        <v>103018</v>
      </c>
      <c r="F114" s="221" t="s">
        <v>354</v>
      </c>
    </row>
    <row r="115" spans="1:6" x14ac:dyDescent="0.25">
      <c r="A115" s="34"/>
      <c r="B115" s="191"/>
      <c r="C115" s="130"/>
      <c r="D115" s="137" t="s">
        <v>370</v>
      </c>
      <c r="E115" s="219" t="s">
        <v>132</v>
      </c>
      <c r="F115" s="191"/>
    </row>
    <row r="116" spans="1:6" x14ac:dyDescent="0.25">
      <c r="A116" s="191"/>
      <c r="B116" s="191"/>
      <c r="C116" s="130"/>
      <c r="D116" s="137"/>
      <c r="E116" s="220"/>
      <c r="F116" s="191"/>
    </row>
    <row r="117" spans="1:6" x14ac:dyDescent="0.25">
      <c r="A117" s="21">
        <v>25</v>
      </c>
      <c r="B117" s="191" t="s">
        <v>360</v>
      </c>
      <c r="C117" s="41" t="s">
        <v>19</v>
      </c>
      <c r="D117" s="137" t="s">
        <v>368</v>
      </c>
      <c r="E117" s="220">
        <v>600</v>
      </c>
      <c r="F117" s="221" t="s">
        <v>355</v>
      </c>
    </row>
    <row r="118" spans="1:6" x14ac:dyDescent="0.25">
      <c r="A118" s="191"/>
      <c r="B118" s="191"/>
      <c r="C118" s="130"/>
      <c r="D118" s="137" t="s">
        <v>45</v>
      </c>
      <c r="E118" s="220" t="s">
        <v>133</v>
      </c>
      <c r="F118" s="191"/>
    </row>
    <row r="119" spans="1:6" x14ac:dyDescent="0.25">
      <c r="A119" s="191"/>
      <c r="B119" s="191"/>
      <c r="C119" s="130"/>
      <c r="D119" s="137"/>
      <c r="E119" s="220"/>
      <c r="F119" s="191"/>
    </row>
    <row r="120" spans="1:6" x14ac:dyDescent="0.25">
      <c r="A120" s="191">
        <v>26</v>
      </c>
      <c r="B120" s="191" t="s">
        <v>361</v>
      </c>
      <c r="C120" s="30" t="s">
        <v>62</v>
      </c>
      <c r="D120" s="113" t="s">
        <v>375</v>
      </c>
      <c r="E120" s="220">
        <v>290</v>
      </c>
      <c r="F120" s="221" t="s">
        <v>356</v>
      </c>
    </row>
    <row r="121" spans="1:6" x14ac:dyDescent="0.25">
      <c r="A121" s="191"/>
      <c r="B121" s="191"/>
      <c r="C121" s="41" t="s">
        <v>114</v>
      </c>
      <c r="D121" s="63" t="s">
        <v>376</v>
      </c>
      <c r="E121" s="220" t="s">
        <v>89</v>
      </c>
      <c r="F121" s="191"/>
    </row>
    <row r="122" spans="1:6" x14ac:dyDescent="0.25">
      <c r="A122" s="191"/>
      <c r="B122" s="191"/>
      <c r="C122" s="130"/>
      <c r="D122" s="137"/>
      <c r="E122" s="220"/>
      <c r="F122" s="191"/>
    </row>
    <row r="123" spans="1:6" x14ac:dyDescent="0.25">
      <c r="A123" s="191">
        <v>27</v>
      </c>
      <c r="B123" s="191" t="s">
        <v>361</v>
      </c>
      <c r="C123" s="30" t="s">
        <v>62</v>
      </c>
      <c r="D123" s="113" t="s">
        <v>373</v>
      </c>
      <c r="E123" s="220">
        <v>75</v>
      </c>
      <c r="F123" s="221" t="s">
        <v>357</v>
      </c>
    </row>
    <row r="124" spans="1:6" x14ac:dyDescent="0.25">
      <c r="A124" s="191"/>
      <c r="B124" s="191"/>
      <c r="C124" s="41" t="s">
        <v>114</v>
      </c>
      <c r="D124" s="63" t="s">
        <v>374</v>
      </c>
      <c r="E124" s="220" t="s">
        <v>89</v>
      </c>
      <c r="F124" s="191"/>
    </row>
    <row r="125" spans="1:6" x14ac:dyDescent="0.25">
      <c r="A125" s="191"/>
      <c r="B125" s="191"/>
      <c r="C125" s="130"/>
      <c r="D125" s="137"/>
      <c r="E125" s="220"/>
      <c r="F125" s="191"/>
    </row>
    <row r="126" spans="1:6" x14ac:dyDescent="0.25">
      <c r="A126" s="191">
        <v>28</v>
      </c>
      <c r="B126" s="191" t="s">
        <v>361</v>
      </c>
      <c r="C126" s="30" t="s">
        <v>62</v>
      </c>
      <c r="D126" s="113" t="s">
        <v>371</v>
      </c>
      <c r="E126" s="220">
        <v>530</v>
      </c>
      <c r="F126" s="221" t="s">
        <v>358</v>
      </c>
    </row>
    <row r="127" spans="1:6" x14ac:dyDescent="0.25">
      <c r="A127" s="130"/>
      <c r="B127" s="130"/>
      <c r="C127" s="41" t="s">
        <v>114</v>
      </c>
      <c r="D127" s="63" t="s">
        <v>372</v>
      </c>
      <c r="E127" s="130" t="s">
        <v>89</v>
      </c>
      <c r="F127" s="130"/>
    </row>
    <row r="128" spans="1:6" x14ac:dyDescent="0.25">
      <c r="A128" s="137"/>
      <c r="B128" s="137"/>
      <c r="C128" s="137"/>
      <c r="D128" s="137"/>
      <c r="E128" s="130"/>
      <c r="F128" s="130"/>
    </row>
    <row r="129" spans="1:6" x14ac:dyDescent="0.25">
      <c r="A129" s="137"/>
      <c r="B129" s="137"/>
      <c r="C129" s="137"/>
      <c r="D129" s="131" t="s">
        <v>18</v>
      </c>
      <c r="E129" s="139">
        <f>SUM(E103,E108,E111,E117)</f>
        <v>85240</v>
      </c>
      <c r="F129" s="85" t="s">
        <v>133</v>
      </c>
    </row>
    <row r="130" spans="1:6" x14ac:dyDescent="0.25">
      <c r="A130" s="137"/>
      <c r="B130" s="137"/>
      <c r="C130" s="137"/>
      <c r="D130" s="134" t="s">
        <v>336</v>
      </c>
      <c r="E130" s="141">
        <f>SUM(E104,E114)</f>
        <v>225140</v>
      </c>
      <c r="F130" s="211" t="s">
        <v>132</v>
      </c>
    </row>
    <row r="131" spans="1:6" x14ac:dyDescent="0.25">
      <c r="A131" s="137"/>
      <c r="B131" s="137"/>
      <c r="C131" s="137"/>
      <c r="D131" s="137"/>
      <c r="E131" s="141">
        <f>SUM(E105,E123,E126,E120)</f>
        <v>3525</v>
      </c>
      <c r="F131" s="75" t="s">
        <v>89</v>
      </c>
    </row>
    <row r="132" spans="1:6" x14ac:dyDescent="0.25">
      <c r="A132" s="209"/>
      <c r="B132" s="209"/>
      <c r="C132" s="209"/>
      <c r="D132" s="209"/>
      <c r="E132" s="174">
        <f>SUM(E106)</f>
        <v>250</v>
      </c>
      <c r="F132" s="173" t="s">
        <v>61</v>
      </c>
    </row>
    <row r="133" spans="1:6" x14ac:dyDescent="0.25">
      <c r="A133" s="267" t="s">
        <v>0</v>
      </c>
      <c r="B133" s="267" t="s">
        <v>1</v>
      </c>
      <c r="C133" s="267" t="s">
        <v>2</v>
      </c>
      <c r="D133" s="267" t="s">
        <v>3</v>
      </c>
      <c r="E133" s="269" t="s">
        <v>4</v>
      </c>
      <c r="F133" s="265" t="s">
        <v>95</v>
      </c>
    </row>
    <row r="134" spans="1:6" x14ac:dyDescent="0.25">
      <c r="A134" s="268"/>
      <c r="B134" s="268"/>
      <c r="C134" s="268"/>
      <c r="D134" s="268"/>
      <c r="E134" s="270"/>
      <c r="F134" s="266"/>
    </row>
    <row r="135" spans="1:6" x14ac:dyDescent="0.25">
      <c r="A135" s="24">
        <v>1</v>
      </c>
      <c r="B135" s="24">
        <v>2</v>
      </c>
      <c r="C135" s="24">
        <v>3</v>
      </c>
      <c r="D135" s="24">
        <v>4</v>
      </c>
      <c r="E135" s="24">
        <v>5</v>
      </c>
      <c r="F135" s="24">
        <v>6</v>
      </c>
    </row>
    <row r="136" spans="1:6" x14ac:dyDescent="0.25">
      <c r="A136" s="133"/>
      <c r="B136" s="133"/>
      <c r="C136" s="133"/>
      <c r="D136" s="131" t="s">
        <v>337</v>
      </c>
      <c r="E136" s="139">
        <f>E129</f>
        <v>85240</v>
      </c>
      <c r="F136" s="85" t="s">
        <v>133</v>
      </c>
    </row>
    <row r="137" spans="1:6" x14ac:dyDescent="0.25">
      <c r="A137" s="130"/>
      <c r="B137" s="130"/>
      <c r="C137" s="130"/>
      <c r="D137" s="130"/>
      <c r="E137" s="141">
        <f>E130</f>
        <v>225140</v>
      </c>
      <c r="F137" s="211" t="s">
        <v>132</v>
      </c>
    </row>
    <row r="138" spans="1:6" x14ac:dyDescent="0.25">
      <c r="A138" s="130"/>
      <c r="B138" s="130"/>
      <c r="C138" s="130"/>
      <c r="D138" s="130"/>
      <c r="E138" s="141">
        <f>E131</f>
        <v>3525</v>
      </c>
      <c r="F138" s="75" t="s">
        <v>89</v>
      </c>
    </row>
    <row r="139" spans="1:6" x14ac:dyDescent="0.25">
      <c r="A139" s="130"/>
      <c r="B139" s="130"/>
      <c r="C139" s="130"/>
      <c r="D139" s="130"/>
      <c r="E139" s="179">
        <f>E132</f>
        <v>250</v>
      </c>
      <c r="F139" s="178" t="s">
        <v>61</v>
      </c>
    </row>
    <row r="140" spans="1:6" x14ac:dyDescent="0.25">
      <c r="A140" s="130"/>
      <c r="B140" s="130"/>
      <c r="C140" s="130"/>
      <c r="D140" s="130"/>
      <c r="E140" s="134"/>
      <c r="F140" s="130"/>
    </row>
    <row r="141" spans="1:6" x14ac:dyDescent="0.25">
      <c r="A141" s="130">
        <v>29</v>
      </c>
      <c r="B141" s="130" t="s">
        <v>361</v>
      </c>
      <c r="C141" s="30" t="s">
        <v>62</v>
      </c>
      <c r="D141" s="3" t="s">
        <v>392</v>
      </c>
      <c r="E141" s="222">
        <v>90</v>
      </c>
      <c r="F141" s="38" t="s">
        <v>362</v>
      </c>
    </row>
    <row r="142" spans="1:6" x14ac:dyDescent="0.25">
      <c r="A142" s="130"/>
      <c r="B142" s="130"/>
      <c r="C142" s="41" t="s">
        <v>114</v>
      </c>
      <c r="D142" s="41" t="s">
        <v>45</v>
      </c>
      <c r="E142" s="222" t="s">
        <v>61</v>
      </c>
      <c r="F142" s="21"/>
    </row>
    <row r="143" spans="1:6" x14ac:dyDescent="0.25">
      <c r="A143" s="130"/>
      <c r="B143" s="130"/>
      <c r="C143" s="130"/>
      <c r="D143" s="130"/>
      <c r="E143" s="222"/>
      <c r="F143" s="21"/>
    </row>
    <row r="144" spans="1:6" x14ac:dyDescent="0.25">
      <c r="A144" s="130">
        <v>30</v>
      </c>
      <c r="B144" s="130" t="s">
        <v>361</v>
      </c>
      <c r="C144" s="41" t="s">
        <v>19</v>
      </c>
      <c r="D144" s="130" t="s">
        <v>366</v>
      </c>
      <c r="E144" s="222">
        <v>1000</v>
      </c>
      <c r="F144" s="38" t="s">
        <v>363</v>
      </c>
    </row>
    <row r="145" spans="1:6" x14ac:dyDescent="0.25">
      <c r="A145" s="130"/>
      <c r="B145" s="130"/>
      <c r="C145" s="130"/>
      <c r="D145" s="130" t="s">
        <v>367</v>
      </c>
      <c r="E145" s="222" t="s">
        <v>133</v>
      </c>
      <c r="F145" s="21"/>
    </row>
    <row r="146" spans="1:6" x14ac:dyDescent="0.25">
      <c r="A146" s="130"/>
      <c r="B146" s="130"/>
      <c r="C146" s="130"/>
      <c r="D146" s="130"/>
      <c r="E146" s="222"/>
      <c r="F146" s="21"/>
    </row>
    <row r="147" spans="1:6" x14ac:dyDescent="0.25">
      <c r="A147" s="130">
        <v>31</v>
      </c>
      <c r="B147" s="130" t="s">
        <v>365</v>
      </c>
      <c r="C147" s="41" t="s">
        <v>19</v>
      </c>
      <c r="D147" s="130" t="s">
        <v>366</v>
      </c>
      <c r="E147" s="222">
        <v>1000</v>
      </c>
      <c r="F147" s="38" t="s">
        <v>364</v>
      </c>
    </row>
    <row r="148" spans="1:6" x14ac:dyDescent="0.25">
      <c r="A148" s="130"/>
      <c r="B148" s="130"/>
      <c r="C148" s="130"/>
      <c r="D148" s="130" t="s">
        <v>367</v>
      </c>
      <c r="E148" s="40" t="s">
        <v>133</v>
      </c>
      <c r="F148" s="130"/>
    </row>
    <row r="149" spans="1:6" x14ac:dyDescent="0.25">
      <c r="A149" s="130"/>
      <c r="B149" s="130"/>
      <c r="C149" s="130"/>
      <c r="D149" s="130"/>
      <c r="E149" s="130"/>
      <c r="F149" s="130"/>
    </row>
    <row r="150" spans="1:6" x14ac:dyDescent="0.25">
      <c r="A150" s="130"/>
      <c r="B150" s="130"/>
      <c r="C150" s="130"/>
      <c r="D150" s="131" t="s">
        <v>336</v>
      </c>
      <c r="E150" s="139">
        <f>SUM(E136,E144,E147)</f>
        <v>87240</v>
      </c>
      <c r="F150" s="85" t="s">
        <v>133</v>
      </c>
    </row>
    <row r="151" spans="1:6" x14ac:dyDescent="0.25">
      <c r="A151" s="130"/>
      <c r="B151" s="130"/>
      <c r="C151" s="130"/>
      <c r="D151" s="130"/>
      <c r="E151" s="141">
        <f>SUM(E137)</f>
        <v>225140</v>
      </c>
      <c r="F151" s="211" t="s">
        <v>132</v>
      </c>
    </row>
    <row r="152" spans="1:6" x14ac:dyDescent="0.25">
      <c r="A152" s="130"/>
      <c r="B152" s="130"/>
      <c r="C152" s="130"/>
      <c r="D152" s="130"/>
      <c r="E152" s="141">
        <f>SUM(E138)</f>
        <v>3525</v>
      </c>
      <c r="F152" s="75" t="s">
        <v>89</v>
      </c>
    </row>
    <row r="153" spans="1:6" x14ac:dyDescent="0.25">
      <c r="A153" s="130"/>
      <c r="B153" s="130"/>
      <c r="C153" s="130"/>
      <c r="D153" s="130"/>
      <c r="E153" s="179">
        <f>SUM(E139,E141)</f>
        <v>340</v>
      </c>
      <c r="F153" s="178" t="s">
        <v>61</v>
      </c>
    </row>
    <row r="154" spans="1:6" x14ac:dyDescent="0.25">
      <c r="A154" s="223"/>
      <c r="B154" s="223"/>
      <c r="C154" s="223"/>
      <c r="D154" s="223"/>
      <c r="E154" s="223"/>
      <c r="F154" s="223"/>
    </row>
    <row r="155" spans="1:6" x14ac:dyDescent="0.25">
      <c r="A155" s="224"/>
      <c r="B155" s="224"/>
      <c r="C155" s="224"/>
      <c r="D155" s="131" t="s">
        <v>393</v>
      </c>
      <c r="E155" s="139">
        <f>SUM(E150,368301)</f>
        <v>455541</v>
      </c>
      <c r="F155" s="85" t="s">
        <v>133</v>
      </c>
    </row>
    <row r="156" spans="1:6" x14ac:dyDescent="0.25">
      <c r="A156" s="223"/>
      <c r="B156" s="223"/>
      <c r="C156" s="223"/>
      <c r="D156" s="130"/>
      <c r="E156" s="141">
        <f>SUM(E151,703426)</f>
        <v>928566</v>
      </c>
      <c r="F156" s="211" t="s">
        <v>132</v>
      </c>
    </row>
    <row r="157" spans="1:6" x14ac:dyDescent="0.25">
      <c r="A157" s="223"/>
      <c r="B157" s="223"/>
      <c r="C157" s="223"/>
      <c r="D157" s="130"/>
      <c r="E157" s="225">
        <f>SUM(30710)</f>
        <v>30710</v>
      </c>
      <c r="F157" s="75" t="s">
        <v>265</v>
      </c>
    </row>
    <row r="158" spans="1:6" x14ac:dyDescent="0.25">
      <c r="A158" s="223"/>
      <c r="B158" s="223"/>
      <c r="C158" s="223"/>
      <c r="D158" s="130"/>
      <c r="E158" s="141">
        <f>SUM(E152,37184)</f>
        <v>40709</v>
      </c>
      <c r="F158" s="75" t="s">
        <v>89</v>
      </c>
    </row>
    <row r="159" spans="1:6" x14ac:dyDescent="0.25">
      <c r="A159" s="226"/>
      <c r="B159" s="226"/>
      <c r="C159" s="226"/>
      <c r="D159" s="136"/>
      <c r="E159" s="174">
        <f>SUM(E153,6690)</f>
        <v>7030</v>
      </c>
      <c r="F159" s="173" t="s">
        <v>61</v>
      </c>
    </row>
    <row r="160" spans="1:6" x14ac:dyDescent="0.25">
      <c r="B160" s="184"/>
      <c r="C160" s="184"/>
      <c r="D160" s="215"/>
      <c r="E160" s="216" t="s">
        <v>394</v>
      </c>
      <c r="F160" s="215"/>
    </row>
    <row r="161" spans="1:6" x14ac:dyDescent="0.25">
      <c r="B161" s="214"/>
      <c r="C161" s="150" t="s">
        <v>74</v>
      </c>
      <c r="D161" s="151" t="s">
        <v>75</v>
      </c>
      <c r="E161" s="152" t="s">
        <v>76</v>
      </c>
      <c r="F161" s="214"/>
    </row>
    <row r="162" spans="1:6" x14ac:dyDescent="0.25">
      <c r="A162" s="214"/>
      <c r="B162" s="214"/>
      <c r="C162" s="214"/>
      <c r="D162" s="214"/>
      <c r="E162" s="214"/>
      <c r="F162" s="214"/>
    </row>
    <row r="163" spans="1:6" ht="15.75" customHeight="1" x14ac:dyDescent="0.25">
      <c r="A163" s="214"/>
      <c r="B163" s="214"/>
      <c r="C163" s="214"/>
      <c r="D163" s="214"/>
      <c r="E163" s="214"/>
      <c r="F163" s="214"/>
    </row>
    <row r="164" spans="1:6" x14ac:dyDescent="0.25">
      <c r="A164" s="214"/>
      <c r="B164" s="214"/>
      <c r="C164" s="155" t="s">
        <v>77</v>
      </c>
      <c r="D164" s="156" t="s">
        <v>78</v>
      </c>
      <c r="E164" s="157" t="s">
        <v>201</v>
      </c>
      <c r="F164" s="214"/>
    </row>
    <row r="165" spans="1:6" x14ac:dyDescent="0.25">
      <c r="A165" s="214"/>
      <c r="B165" s="214"/>
      <c r="C165" s="150" t="s">
        <v>80</v>
      </c>
      <c r="D165" s="151" t="s">
        <v>81</v>
      </c>
      <c r="E165" s="152" t="s">
        <v>82</v>
      </c>
      <c r="F165" s="214"/>
    </row>
  </sheetData>
  <mergeCells count="30">
    <mergeCell ref="F1:F2"/>
    <mergeCell ref="A1:A2"/>
    <mergeCell ref="B1:B2"/>
    <mergeCell ref="C1:C2"/>
    <mergeCell ref="D1:D2"/>
    <mergeCell ref="E1:E2"/>
    <mergeCell ref="F67:F68"/>
    <mergeCell ref="A34:A35"/>
    <mergeCell ref="B34:B35"/>
    <mergeCell ref="C34:C35"/>
    <mergeCell ref="D34:D35"/>
    <mergeCell ref="E34:E35"/>
    <mergeCell ref="F34:F35"/>
    <mergeCell ref="A67:A68"/>
    <mergeCell ref="B67:B68"/>
    <mergeCell ref="C67:C68"/>
    <mergeCell ref="D67:D68"/>
    <mergeCell ref="E67:E68"/>
    <mergeCell ref="F133:F134"/>
    <mergeCell ref="A100:A101"/>
    <mergeCell ref="B100:B101"/>
    <mergeCell ref="C100:C101"/>
    <mergeCell ref="D100:D101"/>
    <mergeCell ref="E100:E101"/>
    <mergeCell ref="F100:F101"/>
    <mergeCell ref="A133:A134"/>
    <mergeCell ref="B133:B134"/>
    <mergeCell ref="C133:C134"/>
    <mergeCell ref="D133:D134"/>
    <mergeCell ref="E133:E134"/>
  </mergeCells>
  <pageMargins left="0.7" right="0.7" top="0.75" bottom="0.75" header="0.3" footer="0.3"/>
  <pageSetup paperSize="9" orientation="landscape" horizontalDpi="4294967293" verticalDpi="0" r:id="rId1"/>
  <headerFooter>
    <oddHeader xml:space="preserve">&amp;C&amp;"-,Bold"&amp;12DATA SERTIFIKASI - BULAN JUNI 2016   
UPTD PENGAWASAN  BENIH PERKEBUNAN KALTIM 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view="pageLayout" topLeftCell="A34" zoomScaleNormal="100" workbookViewId="0">
      <selection activeCell="C63" sqref="C63:F68"/>
    </sheetView>
  </sheetViews>
  <sheetFormatPr defaultRowHeight="15" x14ac:dyDescent="0.25"/>
  <cols>
    <col min="1" max="1" width="4" bestFit="1" customWidth="1"/>
    <col min="2" max="2" width="11.42578125" bestFit="1" customWidth="1"/>
    <col min="3" max="3" width="25.7109375" customWidth="1"/>
    <col min="4" max="4" width="45.7109375" customWidth="1"/>
    <col min="5" max="5" width="17" customWidth="1"/>
    <col min="6" max="6" width="18.140625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5">
      <c r="A2" s="268"/>
      <c r="B2" s="268"/>
      <c r="C2" s="268"/>
      <c r="D2" s="268"/>
      <c r="E2" s="270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161" t="s">
        <v>396</v>
      </c>
      <c r="C4" s="30" t="s">
        <v>19</v>
      </c>
      <c r="D4" s="113" t="s">
        <v>397</v>
      </c>
      <c r="E4" s="177">
        <v>250</v>
      </c>
      <c r="F4" s="71">
        <v>148</v>
      </c>
    </row>
    <row r="5" spans="1:6" x14ac:dyDescent="0.25">
      <c r="A5" s="21"/>
      <c r="B5" s="188"/>
      <c r="C5" s="30"/>
      <c r="D5" s="63" t="s">
        <v>43</v>
      </c>
      <c r="E5" s="42" t="s">
        <v>133</v>
      </c>
      <c r="F5" s="30"/>
    </row>
    <row r="6" spans="1:6" x14ac:dyDescent="0.25">
      <c r="A6" s="21"/>
      <c r="B6" s="188"/>
      <c r="C6" s="30"/>
      <c r="D6" s="62"/>
      <c r="E6" s="120"/>
      <c r="F6" s="30"/>
    </row>
    <row r="7" spans="1:6" x14ac:dyDescent="0.25">
      <c r="A7" s="34">
        <v>2</v>
      </c>
      <c r="B7" s="163" t="s">
        <v>398</v>
      </c>
      <c r="C7" s="30" t="s">
        <v>19</v>
      </c>
      <c r="D7" s="62" t="s">
        <v>399</v>
      </c>
      <c r="E7" s="36">
        <v>500</v>
      </c>
      <c r="F7" s="34">
        <v>149</v>
      </c>
    </row>
    <row r="8" spans="1:6" x14ac:dyDescent="0.25">
      <c r="A8" s="34"/>
      <c r="B8" s="163"/>
      <c r="C8" s="41"/>
      <c r="D8" s="62" t="s">
        <v>39</v>
      </c>
      <c r="E8" s="42" t="s">
        <v>133</v>
      </c>
      <c r="F8" s="34"/>
    </row>
    <row r="9" spans="1:6" x14ac:dyDescent="0.25">
      <c r="A9" s="34"/>
      <c r="B9" s="163"/>
      <c r="C9" s="30"/>
      <c r="D9" s="63"/>
      <c r="E9" s="167"/>
      <c r="F9" s="34"/>
    </row>
    <row r="10" spans="1:6" x14ac:dyDescent="0.25">
      <c r="A10" s="34">
        <v>3</v>
      </c>
      <c r="B10" s="163" t="s">
        <v>400</v>
      </c>
      <c r="C10" s="30" t="s">
        <v>62</v>
      </c>
      <c r="D10" s="113" t="s">
        <v>401</v>
      </c>
      <c r="E10" s="42">
        <v>200</v>
      </c>
      <c r="F10" s="34">
        <v>150</v>
      </c>
    </row>
    <row r="11" spans="1:6" x14ac:dyDescent="0.25">
      <c r="A11" s="34"/>
      <c r="B11" s="163"/>
      <c r="C11" s="41" t="s">
        <v>114</v>
      </c>
      <c r="D11" s="63" t="s">
        <v>402</v>
      </c>
      <c r="E11" s="201" t="s">
        <v>89</v>
      </c>
      <c r="F11" s="34"/>
    </row>
    <row r="12" spans="1:6" x14ac:dyDescent="0.25">
      <c r="A12" s="34"/>
      <c r="B12" s="163"/>
      <c r="C12" s="30"/>
      <c r="D12" s="63"/>
      <c r="E12" s="167"/>
      <c r="F12" s="34"/>
    </row>
    <row r="13" spans="1:6" x14ac:dyDescent="0.25">
      <c r="A13" s="34">
        <v>4</v>
      </c>
      <c r="B13" s="164" t="s">
        <v>400</v>
      </c>
      <c r="C13" s="30" t="s">
        <v>19</v>
      </c>
      <c r="D13" s="62" t="s">
        <v>403</v>
      </c>
      <c r="E13" s="42">
        <v>12363</v>
      </c>
      <c r="F13" s="34">
        <v>151</v>
      </c>
    </row>
    <row r="14" spans="1:6" x14ac:dyDescent="0.25">
      <c r="A14" s="34"/>
      <c r="B14" s="163"/>
      <c r="C14" s="41"/>
      <c r="D14" s="62" t="s">
        <v>232</v>
      </c>
      <c r="E14" s="201" t="s">
        <v>132</v>
      </c>
      <c r="F14" s="34"/>
    </row>
    <row r="15" spans="1:6" x14ac:dyDescent="0.25">
      <c r="A15" s="34"/>
      <c r="B15" s="163"/>
      <c r="C15" s="41"/>
      <c r="D15" s="63"/>
      <c r="E15" s="167"/>
      <c r="F15" s="34"/>
    </row>
    <row r="16" spans="1:6" x14ac:dyDescent="0.25">
      <c r="A16" s="34">
        <v>5</v>
      </c>
      <c r="B16" s="163" t="s">
        <v>400</v>
      </c>
      <c r="C16" s="30" t="s">
        <v>19</v>
      </c>
      <c r="D16" s="62" t="s">
        <v>404</v>
      </c>
      <c r="E16" s="42">
        <v>35</v>
      </c>
      <c r="F16" s="34">
        <v>152</v>
      </c>
    </row>
    <row r="17" spans="1:6" x14ac:dyDescent="0.25">
      <c r="A17" s="34"/>
      <c r="B17" s="163"/>
      <c r="C17" s="41"/>
      <c r="D17" s="62" t="s">
        <v>405</v>
      </c>
      <c r="E17" s="42" t="s">
        <v>133</v>
      </c>
      <c r="F17" s="34"/>
    </row>
    <row r="18" spans="1:6" x14ac:dyDescent="0.25">
      <c r="A18" s="34"/>
      <c r="B18" s="163"/>
      <c r="C18" s="41"/>
      <c r="D18" s="63"/>
      <c r="E18" s="167"/>
      <c r="F18" s="34"/>
    </row>
    <row r="19" spans="1:6" x14ac:dyDescent="0.25">
      <c r="A19" s="34">
        <v>6</v>
      </c>
      <c r="B19" s="163" t="s">
        <v>406</v>
      </c>
      <c r="C19" s="30" t="s">
        <v>19</v>
      </c>
      <c r="D19" s="62" t="s">
        <v>369</v>
      </c>
      <c r="E19" s="42">
        <v>103018</v>
      </c>
      <c r="F19" s="34">
        <v>153</v>
      </c>
    </row>
    <row r="20" spans="1:6" x14ac:dyDescent="0.25">
      <c r="A20" s="34"/>
      <c r="B20" s="163"/>
      <c r="C20" s="41"/>
      <c r="D20" s="62" t="s">
        <v>370</v>
      </c>
      <c r="E20" s="200" t="s">
        <v>132</v>
      </c>
      <c r="F20" s="34"/>
    </row>
    <row r="21" spans="1:6" x14ac:dyDescent="0.25">
      <c r="A21" s="34"/>
      <c r="B21" s="163"/>
      <c r="C21" s="41"/>
      <c r="D21" s="63"/>
      <c r="E21" s="167"/>
      <c r="F21" s="34"/>
    </row>
    <row r="22" spans="1:6" x14ac:dyDescent="0.25">
      <c r="A22" s="34">
        <v>7</v>
      </c>
      <c r="B22" s="164" t="s">
        <v>406</v>
      </c>
      <c r="C22" s="30" t="s">
        <v>19</v>
      </c>
      <c r="D22" s="62" t="s">
        <v>407</v>
      </c>
      <c r="E22" s="42">
        <v>21634</v>
      </c>
      <c r="F22" s="34">
        <v>154</v>
      </c>
    </row>
    <row r="23" spans="1:6" x14ac:dyDescent="0.25">
      <c r="A23" s="34"/>
      <c r="B23" s="163"/>
      <c r="C23" s="41"/>
      <c r="D23" s="62" t="s">
        <v>372</v>
      </c>
      <c r="E23" s="200" t="s">
        <v>132</v>
      </c>
      <c r="F23" s="34"/>
    </row>
    <row r="24" spans="1:6" x14ac:dyDescent="0.25">
      <c r="A24" s="34"/>
      <c r="B24" s="163"/>
      <c r="C24" s="41"/>
      <c r="D24" s="63"/>
      <c r="E24" s="167"/>
      <c r="F24" s="34"/>
    </row>
    <row r="25" spans="1:6" x14ac:dyDescent="0.25">
      <c r="A25" s="34">
        <v>8</v>
      </c>
      <c r="B25" s="164" t="s">
        <v>408</v>
      </c>
      <c r="C25" s="30" t="s">
        <v>19</v>
      </c>
      <c r="D25" s="113" t="s">
        <v>409</v>
      </c>
      <c r="E25" s="42">
        <v>200</v>
      </c>
      <c r="F25" s="34">
        <v>155</v>
      </c>
    </row>
    <row r="26" spans="1:6" x14ac:dyDescent="0.25">
      <c r="A26" s="34"/>
      <c r="B26" s="35"/>
      <c r="C26" s="41"/>
      <c r="D26" s="63" t="s">
        <v>39</v>
      </c>
      <c r="E26" s="42" t="s">
        <v>133</v>
      </c>
      <c r="F26" s="34"/>
    </row>
    <row r="27" spans="1:6" x14ac:dyDescent="0.25">
      <c r="A27" s="60"/>
      <c r="B27" s="60"/>
      <c r="C27" s="60"/>
      <c r="D27" s="60"/>
      <c r="E27" s="60"/>
      <c r="F27" s="30"/>
    </row>
    <row r="28" spans="1:6" x14ac:dyDescent="0.25">
      <c r="A28" s="233">
        <v>9</v>
      </c>
      <c r="B28" s="30" t="s">
        <v>410</v>
      </c>
      <c r="C28" s="41" t="s">
        <v>412</v>
      </c>
      <c r="D28" s="63" t="s">
        <v>413</v>
      </c>
      <c r="E28" s="222">
        <v>85758</v>
      </c>
      <c r="F28" s="21">
        <v>156</v>
      </c>
    </row>
    <row r="29" spans="1:6" x14ac:dyDescent="0.25">
      <c r="A29" s="104"/>
      <c r="B29" s="188"/>
      <c r="C29" s="30" t="s">
        <v>411</v>
      </c>
      <c r="D29" s="113" t="s">
        <v>248</v>
      </c>
      <c r="E29" s="230" t="s">
        <v>414</v>
      </c>
      <c r="F29" s="38"/>
    </row>
    <row r="30" spans="1:6" x14ac:dyDescent="0.25">
      <c r="A30" s="104"/>
      <c r="B30" s="104"/>
      <c r="C30" s="104"/>
      <c r="D30" s="64" t="s">
        <v>18</v>
      </c>
      <c r="E30" s="217"/>
      <c r="F30" s="85"/>
    </row>
    <row r="31" spans="1:6" x14ac:dyDescent="0.25">
      <c r="A31" s="104"/>
      <c r="B31" s="104"/>
      <c r="C31" s="104"/>
      <c r="D31" s="67" t="s">
        <v>419</v>
      </c>
      <c r="E31" s="78">
        <f>SUM(E4,E7,E16,E25)</f>
        <v>985</v>
      </c>
      <c r="F31" s="75" t="s">
        <v>133</v>
      </c>
    </row>
    <row r="32" spans="1:6" x14ac:dyDescent="0.25">
      <c r="A32" s="104"/>
      <c r="B32" s="104"/>
      <c r="C32" s="104"/>
      <c r="D32" s="30"/>
      <c r="E32" s="68">
        <f>SUM(E13,E19,E22)</f>
        <v>137015</v>
      </c>
      <c r="F32" s="227" t="s">
        <v>132</v>
      </c>
    </row>
    <row r="33" spans="1:6" x14ac:dyDescent="0.25">
      <c r="A33" s="104"/>
      <c r="B33" s="104"/>
      <c r="C33" s="104"/>
      <c r="D33" s="104"/>
      <c r="E33" s="231">
        <f>SUM(E10)</f>
        <v>200</v>
      </c>
      <c r="F33" s="180" t="s">
        <v>89</v>
      </c>
    </row>
    <row r="34" spans="1:6" x14ac:dyDescent="0.25">
      <c r="A34" s="194"/>
      <c r="B34" s="194"/>
      <c r="C34" s="194"/>
      <c r="D34" s="194"/>
      <c r="E34" s="232">
        <f>E28</f>
        <v>85758</v>
      </c>
      <c r="F34" s="228" t="s">
        <v>414</v>
      </c>
    </row>
    <row r="35" spans="1:6" x14ac:dyDescent="0.25">
      <c r="A35" s="273" t="s">
        <v>0</v>
      </c>
      <c r="B35" s="273" t="s">
        <v>1</v>
      </c>
      <c r="C35" s="273" t="s">
        <v>2</v>
      </c>
      <c r="D35" s="273" t="s">
        <v>3</v>
      </c>
      <c r="E35" s="271" t="s">
        <v>4</v>
      </c>
      <c r="F35" s="275" t="s">
        <v>95</v>
      </c>
    </row>
    <row r="36" spans="1:6" x14ac:dyDescent="0.25">
      <c r="A36" s="274"/>
      <c r="B36" s="274"/>
      <c r="C36" s="274"/>
      <c r="D36" s="274"/>
      <c r="E36" s="272"/>
      <c r="F36" s="276"/>
    </row>
    <row r="37" spans="1:6" x14ac:dyDescent="0.25">
      <c r="A37" s="203">
        <v>1</v>
      </c>
      <c r="B37" s="203">
        <v>2</v>
      </c>
      <c r="C37" s="203">
        <v>3</v>
      </c>
      <c r="D37" s="203">
        <v>4</v>
      </c>
      <c r="E37" s="203">
        <v>5</v>
      </c>
      <c r="F37" s="203">
        <v>6</v>
      </c>
    </row>
    <row r="38" spans="1:6" x14ac:dyDescent="0.25">
      <c r="A38" s="133"/>
      <c r="B38" s="133"/>
      <c r="C38" s="133"/>
      <c r="D38" s="131" t="s">
        <v>420</v>
      </c>
      <c r="E38" s="139">
        <f>E31</f>
        <v>985</v>
      </c>
      <c r="F38" s="75" t="s">
        <v>133</v>
      </c>
    </row>
    <row r="39" spans="1:6" x14ac:dyDescent="0.25">
      <c r="A39" s="130"/>
      <c r="B39" s="130"/>
      <c r="C39" s="130"/>
      <c r="D39" s="130"/>
      <c r="E39" s="141">
        <f>E32</f>
        <v>137015</v>
      </c>
      <c r="F39" s="227" t="s">
        <v>132</v>
      </c>
    </row>
    <row r="40" spans="1:6" x14ac:dyDescent="0.25">
      <c r="A40" s="130"/>
      <c r="B40" s="130"/>
      <c r="C40" s="130"/>
      <c r="D40" s="137"/>
      <c r="E40" s="205">
        <f>E33</f>
        <v>200</v>
      </c>
      <c r="F40" s="180" t="s">
        <v>89</v>
      </c>
    </row>
    <row r="41" spans="1:6" x14ac:dyDescent="0.25">
      <c r="A41" s="21"/>
      <c r="B41" s="130"/>
      <c r="C41" s="30"/>
      <c r="D41" s="113"/>
      <c r="E41" s="179">
        <f>E34</f>
        <v>85758</v>
      </c>
      <c r="F41" s="180" t="s">
        <v>414</v>
      </c>
    </row>
    <row r="42" spans="1:6" x14ac:dyDescent="0.25">
      <c r="A42" s="21"/>
      <c r="B42" s="30"/>
      <c r="C42" s="41"/>
      <c r="D42" s="63"/>
      <c r="E42" s="222"/>
      <c r="F42" s="21"/>
    </row>
    <row r="43" spans="1:6" x14ac:dyDescent="0.25">
      <c r="A43" s="34">
        <v>10</v>
      </c>
      <c r="B43" s="188" t="s">
        <v>415</v>
      </c>
      <c r="C43" s="30" t="s">
        <v>19</v>
      </c>
      <c r="D43" s="62" t="s">
        <v>403</v>
      </c>
      <c r="E43" s="42">
        <v>12363</v>
      </c>
      <c r="F43" s="21">
        <v>157</v>
      </c>
    </row>
    <row r="44" spans="1:6" x14ac:dyDescent="0.25">
      <c r="A44" s="34"/>
      <c r="B44" s="163"/>
      <c r="C44" s="41"/>
      <c r="D44" s="62" t="s">
        <v>232</v>
      </c>
      <c r="E44" s="200" t="s">
        <v>132</v>
      </c>
      <c r="F44" s="34"/>
    </row>
    <row r="45" spans="1:6" x14ac:dyDescent="0.25">
      <c r="A45" s="34"/>
      <c r="B45" s="163"/>
      <c r="C45" s="30"/>
      <c r="D45" s="63"/>
      <c r="E45" s="36"/>
      <c r="F45" s="34"/>
    </row>
    <row r="46" spans="1:6" x14ac:dyDescent="0.25">
      <c r="A46" s="34">
        <v>11</v>
      </c>
      <c r="B46" s="163" t="s">
        <v>416</v>
      </c>
      <c r="C46" s="30" t="s">
        <v>19</v>
      </c>
      <c r="D46" s="63" t="s">
        <v>417</v>
      </c>
      <c r="E46" s="200">
        <v>136</v>
      </c>
      <c r="F46" s="34">
        <v>158</v>
      </c>
    </row>
    <row r="47" spans="1:6" x14ac:dyDescent="0.25">
      <c r="A47" s="34"/>
      <c r="B47" s="163"/>
      <c r="C47" s="30"/>
      <c r="D47" s="113" t="s">
        <v>57</v>
      </c>
      <c r="E47" s="167" t="s">
        <v>133</v>
      </c>
      <c r="F47" s="34"/>
    </row>
    <row r="48" spans="1:6" x14ac:dyDescent="0.25">
      <c r="A48" s="34"/>
      <c r="B48" s="163"/>
      <c r="C48" s="30"/>
      <c r="D48" s="63"/>
      <c r="E48" s="42"/>
      <c r="F48" s="34"/>
    </row>
    <row r="49" spans="1:6" x14ac:dyDescent="0.25">
      <c r="A49" s="34">
        <v>12</v>
      </c>
      <c r="B49" s="163" t="s">
        <v>416</v>
      </c>
      <c r="C49" s="30" t="s">
        <v>19</v>
      </c>
      <c r="D49" s="63" t="s">
        <v>418</v>
      </c>
      <c r="E49" s="42">
        <v>12363</v>
      </c>
      <c r="F49" s="34">
        <v>159</v>
      </c>
    </row>
    <row r="50" spans="1:6" x14ac:dyDescent="0.25">
      <c r="A50" s="30"/>
      <c r="B50" s="164"/>
      <c r="C50" s="30"/>
      <c r="D50" s="62" t="s">
        <v>232</v>
      </c>
      <c r="E50" s="200" t="s">
        <v>132</v>
      </c>
      <c r="F50" s="34"/>
    </row>
    <row r="51" spans="1:6" x14ac:dyDescent="0.25">
      <c r="A51" s="34"/>
      <c r="B51" s="163"/>
      <c r="C51" s="30"/>
      <c r="D51" s="63"/>
      <c r="E51" s="42"/>
      <c r="F51" s="34"/>
    </row>
    <row r="52" spans="1:6" x14ac:dyDescent="0.25">
      <c r="A52" s="30"/>
      <c r="B52" s="164"/>
      <c r="C52" s="30"/>
      <c r="D52" s="64" t="s">
        <v>18</v>
      </c>
      <c r="E52" s="236">
        <f>SUM(E38,E46)</f>
        <v>1121</v>
      </c>
      <c r="F52" s="85" t="s">
        <v>133</v>
      </c>
    </row>
    <row r="53" spans="1:6" x14ac:dyDescent="0.25">
      <c r="A53" s="34"/>
      <c r="B53" s="163"/>
      <c r="C53" s="30"/>
      <c r="D53" s="67" t="s">
        <v>419</v>
      </c>
      <c r="E53" s="74">
        <f>SUM(E39,E43,E49)</f>
        <v>161741</v>
      </c>
      <c r="F53" s="227" t="s">
        <v>132</v>
      </c>
    </row>
    <row r="54" spans="1:6" x14ac:dyDescent="0.25">
      <c r="A54" s="34"/>
      <c r="B54" s="130"/>
      <c r="C54" s="41"/>
      <c r="D54" s="137"/>
      <c r="E54" s="74">
        <f>SUM(E40)</f>
        <v>200</v>
      </c>
      <c r="F54" s="180" t="s">
        <v>89</v>
      </c>
    </row>
    <row r="55" spans="1:6" x14ac:dyDescent="0.25">
      <c r="A55" s="34"/>
      <c r="B55" s="163"/>
      <c r="C55" s="30"/>
      <c r="D55" s="137"/>
      <c r="E55" s="235">
        <f>SUM(E41)</f>
        <v>85758</v>
      </c>
      <c r="F55" s="75" t="s">
        <v>414</v>
      </c>
    </row>
    <row r="56" spans="1:6" x14ac:dyDescent="0.25">
      <c r="A56" s="34"/>
      <c r="B56" s="163"/>
      <c r="C56" s="41"/>
      <c r="D56" s="113"/>
      <c r="E56" s="194"/>
      <c r="F56" s="194"/>
    </row>
    <row r="57" spans="1:6" x14ac:dyDescent="0.25">
      <c r="A57" s="130"/>
      <c r="B57" s="163"/>
      <c r="C57" s="30"/>
      <c r="D57" s="131" t="s">
        <v>421</v>
      </c>
      <c r="E57" s="139">
        <f>SUM(455541,E52)</f>
        <v>456662</v>
      </c>
      <c r="F57" s="85" t="s">
        <v>133</v>
      </c>
    </row>
    <row r="58" spans="1:6" x14ac:dyDescent="0.25">
      <c r="A58" s="34"/>
      <c r="B58" s="163"/>
      <c r="C58" s="41"/>
      <c r="D58" s="130"/>
      <c r="E58" s="141">
        <f>SUM(928566,E53)</f>
        <v>1090307</v>
      </c>
      <c r="F58" s="211" t="s">
        <v>132</v>
      </c>
    </row>
    <row r="59" spans="1:6" x14ac:dyDescent="0.25">
      <c r="A59" s="130"/>
      <c r="B59" s="130"/>
      <c r="C59" s="130"/>
      <c r="D59" s="130"/>
      <c r="E59" s="225">
        <f>30710</f>
        <v>30710</v>
      </c>
      <c r="F59" s="75" t="s">
        <v>265</v>
      </c>
    </row>
    <row r="60" spans="1:6" x14ac:dyDescent="0.25">
      <c r="A60" s="207"/>
      <c r="B60" s="208"/>
      <c r="C60" s="63"/>
      <c r="D60" s="130"/>
      <c r="E60" s="141">
        <f>SUM(E54,40709)</f>
        <v>40909</v>
      </c>
      <c r="F60" s="75" t="s">
        <v>89</v>
      </c>
    </row>
    <row r="61" spans="1:6" x14ac:dyDescent="0.25">
      <c r="A61" s="137"/>
      <c r="B61" s="137"/>
      <c r="C61" s="137"/>
      <c r="D61" s="130"/>
      <c r="E61" s="179">
        <v>7030</v>
      </c>
      <c r="F61" s="178" t="s">
        <v>61</v>
      </c>
    </row>
    <row r="62" spans="1:6" x14ac:dyDescent="0.25">
      <c r="A62" s="194"/>
      <c r="B62" s="194"/>
      <c r="C62" s="194"/>
      <c r="D62" s="194"/>
      <c r="E62" s="199">
        <f>E55</f>
        <v>85758</v>
      </c>
      <c r="F62" s="228" t="s">
        <v>414</v>
      </c>
    </row>
    <row r="63" spans="1:6" x14ac:dyDescent="0.25">
      <c r="A63" s="214"/>
      <c r="B63" s="214"/>
      <c r="C63" s="237"/>
      <c r="D63" s="216"/>
      <c r="E63" s="216" t="s">
        <v>422</v>
      </c>
      <c r="F63" s="234"/>
    </row>
    <row r="64" spans="1:6" x14ac:dyDescent="0.25">
      <c r="A64" s="214"/>
      <c r="C64" s="150" t="s">
        <v>74</v>
      </c>
      <c r="D64" s="151" t="s">
        <v>75</v>
      </c>
      <c r="E64" s="152" t="s">
        <v>76</v>
      </c>
      <c r="F64" s="229"/>
    </row>
    <row r="65" spans="1:6" x14ac:dyDescent="0.25">
      <c r="A65" s="214"/>
      <c r="C65" s="214"/>
      <c r="D65" s="214"/>
      <c r="E65" s="214"/>
      <c r="F65" s="234"/>
    </row>
    <row r="66" spans="1:6" x14ac:dyDescent="0.25">
      <c r="A66" s="214"/>
      <c r="C66" s="214"/>
      <c r="D66" s="214"/>
      <c r="E66" s="214"/>
      <c r="F66" s="229"/>
    </row>
    <row r="67" spans="1:6" x14ac:dyDescent="0.25">
      <c r="A67" s="214"/>
      <c r="C67" s="155" t="s">
        <v>77</v>
      </c>
      <c r="D67" s="156" t="s">
        <v>78</v>
      </c>
      <c r="E67" s="157" t="s">
        <v>201</v>
      </c>
    </row>
    <row r="68" spans="1:6" x14ac:dyDescent="0.25">
      <c r="A68" s="214"/>
      <c r="C68" s="150" t="s">
        <v>80</v>
      </c>
      <c r="D68" s="151" t="s">
        <v>81</v>
      </c>
      <c r="E68" s="152" t="s">
        <v>82</v>
      </c>
    </row>
  </sheetData>
  <mergeCells count="12">
    <mergeCell ref="F35:F36"/>
    <mergeCell ref="A1:A2"/>
    <mergeCell ref="B1:B2"/>
    <mergeCell ref="C1:C2"/>
    <mergeCell ref="D1:D2"/>
    <mergeCell ref="E1:E2"/>
    <mergeCell ref="F1:F2"/>
    <mergeCell ref="A35:A36"/>
    <mergeCell ref="B35:B36"/>
    <mergeCell ref="C35:C36"/>
    <mergeCell ref="D35:D36"/>
    <mergeCell ref="E35:E36"/>
  </mergeCells>
  <pageMargins left="0.7" right="0.7" top="0.75" bottom="0.75" header="0.3" footer="0.3"/>
  <pageSetup orientation="landscape" horizontalDpi="4294967293" verticalDpi="0" r:id="rId1"/>
  <headerFooter>
    <oddHeader xml:space="preserve">&amp;C&amp;"-,Bold"DATA SERTIFIKASI - BULAN JULI 2016   
UPTD PENGAWASAN  BENIH PERKEBUNAN KALTIM 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view="pageLayout" topLeftCell="A100" zoomScale="96" zoomScaleNormal="100" zoomScalePageLayoutView="96" workbookViewId="0">
      <selection activeCell="A109" sqref="A109:F122"/>
    </sheetView>
  </sheetViews>
  <sheetFormatPr defaultRowHeight="15" x14ac:dyDescent="0.25"/>
  <cols>
    <col min="1" max="1" width="4" customWidth="1"/>
    <col min="2" max="2" width="15.85546875" customWidth="1"/>
    <col min="3" max="3" width="27.85546875" customWidth="1"/>
    <col min="4" max="4" width="47.42578125" customWidth="1"/>
    <col min="5" max="5" width="16" customWidth="1"/>
    <col min="6" max="6" width="18.5703125" customWidth="1"/>
    <col min="7" max="7" width="10.5703125" bestFit="1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69" t="s">
        <v>4</v>
      </c>
      <c r="F1" s="265" t="s">
        <v>95</v>
      </c>
    </row>
    <row r="2" spans="1:6" x14ac:dyDescent="0.25">
      <c r="A2" s="268"/>
      <c r="B2" s="268"/>
      <c r="C2" s="268"/>
      <c r="D2" s="268"/>
      <c r="E2" s="270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161">
        <v>42584</v>
      </c>
      <c r="C4" s="30" t="s">
        <v>423</v>
      </c>
      <c r="D4" s="186" t="s">
        <v>425</v>
      </c>
      <c r="E4" s="177">
        <v>20000</v>
      </c>
      <c r="F4" s="71" t="s">
        <v>426</v>
      </c>
    </row>
    <row r="5" spans="1:6" x14ac:dyDescent="0.25">
      <c r="A5" s="21"/>
      <c r="B5" s="188"/>
      <c r="C5" s="30" t="s">
        <v>424</v>
      </c>
      <c r="D5" s="187" t="s">
        <v>45</v>
      </c>
      <c r="E5" s="42" t="s">
        <v>476</v>
      </c>
      <c r="F5" s="30"/>
    </row>
    <row r="6" spans="1:6" x14ac:dyDescent="0.25">
      <c r="A6" s="21"/>
      <c r="B6" s="188"/>
      <c r="C6" s="30"/>
      <c r="D6" s="62"/>
      <c r="E6" s="120"/>
      <c r="F6" s="30"/>
    </row>
    <row r="7" spans="1:6" x14ac:dyDescent="0.25">
      <c r="A7" s="34">
        <v>2</v>
      </c>
      <c r="B7" s="163">
        <v>42584</v>
      </c>
      <c r="C7" s="30" t="s">
        <v>62</v>
      </c>
      <c r="D7" s="62" t="s">
        <v>427</v>
      </c>
      <c r="E7" s="36">
        <v>500</v>
      </c>
      <c r="F7" s="34" t="s">
        <v>429</v>
      </c>
    </row>
    <row r="8" spans="1:6" x14ac:dyDescent="0.25">
      <c r="A8" s="34"/>
      <c r="B8" s="163"/>
      <c r="C8" s="41" t="s">
        <v>452</v>
      </c>
      <c r="D8" s="62" t="s">
        <v>428</v>
      </c>
      <c r="E8" s="42" t="s">
        <v>89</v>
      </c>
      <c r="F8" s="34"/>
    </row>
    <row r="9" spans="1:6" x14ac:dyDescent="0.25">
      <c r="A9" s="34"/>
      <c r="B9" s="163"/>
      <c r="C9" s="30"/>
      <c r="D9" s="63"/>
      <c r="E9" s="167"/>
      <c r="F9" s="34"/>
    </row>
    <row r="10" spans="1:6" x14ac:dyDescent="0.25">
      <c r="A10" s="34">
        <v>3</v>
      </c>
      <c r="B10" s="104" t="s">
        <v>473</v>
      </c>
      <c r="C10" s="248" t="s">
        <v>412</v>
      </c>
      <c r="D10" s="249" t="s">
        <v>475</v>
      </c>
      <c r="E10" s="250">
        <v>75550</v>
      </c>
      <c r="F10" s="241" t="s">
        <v>430</v>
      </c>
    </row>
    <row r="11" spans="1:6" x14ac:dyDescent="0.25">
      <c r="A11" s="34"/>
      <c r="B11" s="104"/>
      <c r="C11" s="248" t="s">
        <v>474</v>
      </c>
      <c r="D11" s="249" t="s">
        <v>298</v>
      </c>
      <c r="E11" s="239" t="s">
        <v>414</v>
      </c>
      <c r="F11" s="104"/>
    </row>
    <row r="12" spans="1:6" x14ac:dyDescent="0.25">
      <c r="A12" s="34"/>
      <c r="B12" s="104"/>
      <c r="C12" s="104"/>
      <c r="D12" s="104"/>
      <c r="E12" s="104"/>
      <c r="F12" s="104"/>
    </row>
    <row r="13" spans="1:6" x14ac:dyDescent="0.25">
      <c r="A13" s="34">
        <v>4</v>
      </c>
      <c r="B13" s="163">
        <v>42592</v>
      </c>
      <c r="C13" s="30" t="s">
        <v>19</v>
      </c>
      <c r="D13" s="113" t="s">
        <v>453</v>
      </c>
      <c r="E13" s="167">
        <v>600</v>
      </c>
      <c r="F13" s="34" t="s">
        <v>472</v>
      </c>
    </row>
    <row r="14" spans="1:6" x14ac:dyDescent="0.25">
      <c r="A14" s="34"/>
      <c r="B14" s="163"/>
      <c r="C14" s="41"/>
      <c r="D14" s="63" t="s">
        <v>43</v>
      </c>
      <c r="E14" s="167" t="s">
        <v>133</v>
      </c>
      <c r="F14" s="34"/>
    </row>
    <row r="15" spans="1:6" x14ac:dyDescent="0.25">
      <c r="A15" s="34"/>
      <c r="B15" s="163"/>
      <c r="C15" s="30"/>
      <c r="D15" s="63"/>
      <c r="E15" s="167"/>
      <c r="F15" s="34"/>
    </row>
    <row r="16" spans="1:6" x14ac:dyDescent="0.25">
      <c r="A16" s="34">
        <v>5</v>
      </c>
      <c r="B16" s="164">
        <v>42594</v>
      </c>
      <c r="C16" s="30" t="s">
        <v>19</v>
      </c>
      <c r="D16" s="62" t="s">
        <v>187</v>
      </c>
      <c r="E16" s="42">
        <v>750</v>
      </c>
      <c r="F16" s="34" t="s">
        <v>431</v>
      </c>
    </row>
    <row r="17" spans="1:6" x14ac:dyDescent="0.25">
      <c r="A17" s="34"/>
      <c r="B17" s="163"/>
      <c r="C17" s="41"/>
      <c r="D17" s="62" t="s">
        <v>45</v>
      </c>
      <c r="E17" s="167" t="s">
        <v>133</v>
      </c>
      <c r="F17" s="34"/>
    </row>
    <row r="18" spans="1:6" x14ac:dyDescent="0.25">
      <c r="A18" s="34"/>
      <c r="B18" s="163"/>
      <c r="C18" s="41"/>
      <c r="D18" s="63"/>
      <c r="E18" s="167"/>
      <c r="F18" s="34"/>
    </row>
    <row r="19" spans="1:6" x14ac:dyDescent="0.25">
      <c r="A19" s="34">
        <v>6</v>
      </c>
      <c r="B19" s="163">
        <v>42597</v>
      </c>
      <c r="C19" s="30" t="s">
        <v>19</v>
      </c>
      <c r="D19" s="243" t="s">
        <v>382</v>
      </c>
      <c r="E19" s="42">
        <v>51509</v>
      </c>
      <c r="F19" s="34" t="s">
        <v>432</v>
      </c>
    </row>
    <row r="20" spans="1:6" x14ac:dyDescent="0.25">
      <c r="A20" s="34"/>
      <c r="B20" s="163"/>
      <c r="C20" s="41"/>
      <c r="D20" s="243" t="s">
        <v>383</v>
      </c>
      <c r="E20" s="200" t="s">
        <v>132</v>
      </c>
      <c r="F20" s="34"/>
    </row>
    <row r="21" spans="1:6" x14ac:dyDescent="0.25">
      <c r="A21" s="34"/>
      <c r="B21" s="163"/>
      <c r="C21" s="41"/>
      <c r="D21" s="63"/>
      <c r="E21" s="167"/>
      <c r="F21" s="34"/>
    </row>
    <row r="22" spans="1:6" x14ac:dyDescent="0.25">
      <c r="A22" s="34">
        <v>7</v>
      </c>
      <c r="B22" s="163">
        <v>42597</v>
      </c>
      <c r="C22" s="30" t="s">
        <v>19</v>
      </c>
      <c r="D22" s="62" t="s">
        <v>369</v>
      </c>
      <c r="E22" s="42">
        <v>10000</v>
      </c>
      <c r="F22" s="34" t="s">
        <v>433</v>
      </c>
    </row>
    <row r="23" spans="1:6" x14ac:dyDescent="0.25">
      <c r="A23" s="34"/>
      <c r="B23" s="163"/>
      <c r="C23" s="41"/>
      <c r="D23" s="62" t="s">
        <v>370</v>
      </c>
      <c r="E23" s="167" t="s">
        <v>133</v>
      </c>
      <c r="F23" s="34"/>
    </row>
    <row r="24" spans="1:6" x14ac:dyDescent="0.25">
      <c r="A24" s="34"/>
      <c r="B24" s="163"/>
      <c r="C24" s="41"/>
      <c r="D24" s="63"/>
      <c r="E24" s="167"/>
      <c r="F24" s="34"/>
    </row>
    <row r="25" spans="1:6" x14ac:dyDescent="0.25">
      <c r="A25" s="34">
        <v>8</v>
      </c>
      <c r="B25" s="164">
        <v>42600</v>
      </c>
      <c r="C25" s="30" t="s">
        <v>19</v>
      </c>
      <c r="D25" s="62" t="s">
        <v>56</v>
      </c>
      <c r="E25" s="42">
        <v>2000</v>
      </c>
      <c r="F25" s="34" t="s">
        <v>434</v>
      </c>
    </row>
    <row r="26" spans="1:6" x14ac:dyDescent="0.25">
      <c r="A26" s="34"/>
      <c r="B26" s="163"/>
      <c r="C26" s="41"/>
      <c r="D26" s="62" t="s">
        <v>57</v>
      </c>
      <c r="E26" s="167" t="s">
        <v>133</v>
      </c>
      <c r="F26" s="34"/>
    </row>
    <row r="27" spans="1:6" x14ac:dyDescent="0.25">
      <c r="A27" s="60"/>
      <c r="B27" s="60"/>
      <c r="C27" s="60"/>
      <c r="D27" s="60"/>
      <c r="E27" s="60"/>
      <c r="F27" s="30"/>
    </row>
    <row r="28" spans="1:6" x14ac:dyDescent="0.25">
      <c r="A28" s="104"/>
      <c r="B28" s="104"/>
      <c r="C28" s="104"/>
      <c r="D28" s="64" t="s">
        <v>18</v>
      </c>
      <c r="E28" s="217"/>
      <c r="F28" s="85"/>
    </row>
    <row r="29" spans="1:6" x14ac:dyDescent="0.25">
      <c r="A29" s="104"/>
      <c r="B29" s="104"/>
      <c r="C29" s="104"/>
      <c r="D29" s="67" t="s">
        <v>441</v>
      </c>
      <c r="E29" s="78">
        <f>SUM(E13,E16,E22,E25)</f>
        <v>13350</v>
      </c>
      <c r="F29" s="117" t="s">
        <v>133</v>
      </c>
    </row>
    <row r="30" spans="1:6" x14ac:dyDescent="0.25">
      <c r="A30" s="104"/>
      <c r="B30" s="104"/>
      <c r="C30" s="104"/>
      <c r="D30" s="30"/>
      <c r="E30" s="68">
        <f>SUM(E19)</f>
        <v>51509</v>
      </c>
      <c r="F30" s="227" t="s">
        <v>132</v>
      </c>
    </row>
    <row r="31" spans="1:6" x14ac:dyDescent="0.25">
      <c r="A31" s="104"/>
      <c r="B31" s="104"/>
      <c r="C31" s="104"/>
      <c r="D31" s="104"/>
      <c r="E31" s="231">
        <f>E7</f>
        <v>500</v>
      </c>
      <c r="F31" s="180" t="s">
        <v>89</v>
      </c>
    </row>
    <row r="32" spans="1:6" x14ac:dyDescent="0.25">
      <c r="A32" s="104"/>
      <c r="B32" s="104"/>
      <c r="C32" s="104"/>
      <c r="D32" s="104"/>
      <c r="E32" s="231">
        <f>E4</f>
        <v>20000</v>
      </c>
      <c r="F32" s="180" t="s">
        <v>476</v>
      </c>
    </row>
    <row r="33" spans="1:6" x14ac:dyDescent="0.25">
      <c r="A33" s="194"/>
      <c r="B33" s="194"/>
      <c r="C33" s="194"/>
      <c r="D33" s="194"/>
      <c r="E33" s="199">
        <f>E10</f>
        <v>75550</v>
      </c>
      <c r="F33" s="228" t="s">
        <v>414</v>
      </c>
    </row>
    <row r="34" spans="1:6" x14ac:dyDescent="0.25">
      <c r="A34" s="267" t="s">
        <v>0</v>
      </c>
      <c r="B34" s="267" t="s">
        <v>1</v>
      </c>
      <c r="C34" s="267" t="s">
        <v>2</v>
      </c>
      <c r="D34" s="267" t="s">
        <v>3</v>
      </c>
      <c r="E34" s="269" t="s">
        <v>4</v>
      </c>
      <c r="F34" s="265" t="s">
        <v>95</v>
      </c>
    </row>
    <row r="35" spans="1:6" x14ac:dyDescent="0.25">
      <c r="A35" s="268"/>
      <c r="B35" s="268"/>
      <c r="C35" s="268"/>
      <c r="D35" s="268"/>
      <c r="E35" s="270"/>
      <c r="F35" s="266"/>
    </row>
    <row r="36" spans="1:6" x14ac:dyDescent="0.25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</row>
    <row r="37" spans="1:6" x14ac:dyDescent="0.25">
      <c r="A37" s="192"/>
      <c r="B37" s="192"/>
      <c r="C37" s="192"/>
      <c r="D37" s="182" t="s">
        <v>450</v>
      </c>
      <c r="E37" s="183">
        <f>E29</f>
        <v>13350</v>
      </c>
      <c r="F37" s="117" t="s">
        <v>133</v>
      </c>
    </row>
    <row r="38" spans="1:6" x14ac:dyDescent="0.25">
      <c r="A38" s="104"/>
      <c r="B38" s="104"/>
      <c r="C38" s="104"/>
      <c r="D38" s="104"/>
      <c r="E38" s="181">
        <f>E30</f>
        <v>51509</v>
      </c>
      <c r="F38" s="227" t="s">
        <v>132</v>
      </c>
    </row>
    <row r="39" spans="1:6" x14ac:dyDescent="0.25">
      <c r="A39" s="104"/>
      <c r="B39" s="104"/>
      <c r="C39" s="104"/>
      <c r="D39" s="104"/>
      <c r="E39" s="181">
        <f>E31</f>
        <v>500</v>
      </c>
      <c r="F39" s="180" t="s">
        <v>89</v>
      </c>
    </row>
    <row r="40" spans="1:6" x14ac:dyDescent="0.25">
      <c r="A40" s="104"/>
      <c r="B40" s="104"/>
      <c r="C40" s="104"/>
      <c r="D40" s="104"/>
      <c r="E40" s="181">
        <f>E32</f>
        <v>20000</v>
      </c>
      <c r="F40" s="180" t="s">
        <v>476</v>
      </c>
    </row>
    <row r="41" spans="1:6" x14ac:dyDescent="0.25">
      <c r="A41" s="104"/>
      <c r="B41" s="104"/>
      <c r="C41" s="104"/>
      <c r="D41" s="104"/>
      <c r="E41" s="181">
        <f>E33</f>
        <v>75550</v>
      </c>
      <c r="F41" s="180" t="s">
        <v>414</v>
      </c>
    </row>
    <row r="42" spans="1:6" x14ac:dyDescent="0.25">
      <c r="A42" s="104"/>
      <c r="B42" s="104"/>
      <c r="C42" s="104"/>
      <c r="D42" s="104"/>
      <c r="E42" s="104"/>
      <c r="F42" s="104"/>
    </row>
    <row r="43" spans="1:6" x14ac:dyDescent="0.25">
      <c r="A43" s="233">
        <v>9</v>
      </c>
      <c r="B43" s="164">
        <v>42601</v>
      </c>
      <c r="C43" s="30" t="s">
        <v>19</v>
      </c>
      <c r="D43" s="113" t="s">
        <v>435</v>
      </c>
      <c r="E43" s="42">
        <v>156</v>
      </c>
      <c r="F43" s="34" t="s">
        <v>438</v>
      </c>
    </row>
    <row r="44" spans="1:6" x14ac:dyDescent="0.25">
      <c r="A44" s="238"/>
      <c r="B44" s="35"/>
      <c r="C44" s="41"/>
      <c r="D44" s="63" t="s">
        <v>436</v>
      </c>
      <c r="E44" s="200" t="s">
        <v>132</v>
      </c>
      <c r="F44" s="34"/>
    </row>
    <row r="45" spans="1:6" x14ac:dyDescent="0.25">
      <c r="A45" s="238"/>
      <c r="B45" s="104"/>
      <c r="C45" s="104"/>
      <c r="D45" s="104"/>
      <c r="E45" s="104"/>
      <c r="F45" s="104"/>
    </row>
    <row r="46" spans="1:6" x14ac:dyDescent="0.25">
      <c r="A46" s="238">
        <v>10</v>
      </c>
      <c r="B46" s="164">
        <v>42604</v>
      </c>
      <c r="C46" s="41" t="s">
        <v>439</v>
      </c>
      <c r="D46" s="63" t="s">
        <v>455</v>
      </c>
      <c r="E46" s="222">
        <v>199500</v>
      </c>
      <c r="F46" s="38" t="s">
        <v>437</v>
      </c>
    </row>
    <row r="47" spans="1:6" x14ac:dyDescent="0.25">
      <c r="A47" s="238"/>
      <c r="B47" s="188"/>
      <c r="C47" s="30" t="s">
        <v>440</v>
      </c>
      <c r="D47" s="113" t="s">
        <v>456</v>
      </c>
      <c r="E47" s="120" t="s">
        <v>133</v>
      </c>
      <c r="F47" s="38"/>
    </row>
    <row r="48" spans="1:6" x14ac:dyDescent="0.25">
      <c r="A48" s="238"/>
      <c r="B48" s="238"/>
      <c r="C48" s="104"/>
      <c r="D48" s="246"/>
      <c r="E48" s="239"/>
      <c r="F48" s="238"/>
    </row>
    <row r="49" spans="1:6" x14ac:dyDescent="0.25">
      <c r="A49" s="238">
        <v>11</v>
      </c>
      <c r="B49" s="164">
        <v>42604</v>
      </c>
      <c r="C49" s="41" t="s">
        <v>439</v>
      </c>
      <c r="D49" s="246" t="s">
        <v>442</v>
      </c>
      <c r="E49" s="240">
        <v>149500</v>
      </c>
      <c r="F49" s="241" t="s">
        <v>444</v>
      </c>
    </row>
    <row r="50" spans="1:6" x14ac:dyDescent="0.25">
      <c r="A50" s="238"/>
      <c r="B50" s="238"/>
      <c r="C50" s="30" t="s">
        <v>440</v>
      </c>
      <c r="D50" s="246" t="s">
        <v>443</v>
      </c>
      <c r="E50" s="239" t="s">
        <v>133</v>
      </c>
      <c r="F50" s="238"/>
    </row>
    <row r="51" spans="1:6" x14ac:dyDescent="0.25">
      <c r="A51" s="238"/>
      <c r="B51" s="238"/>
      <c r="C51" s="104"/>
      <c r="D51" s="104"/>
      <c r="E51" s="239"/>
      <c r="F51" s="238"/>
    </row>
    <row r="52" spans="1:6" x14ac:dyDescent="0.25">
      <c r="A52" s="238">
        <v>12</v>
      </c>
      <c r="B52" s="164">
        <v>42604</v>
      </c>
      <c r="C52" s="41" t="s">
        <v>439</v>
      </c>
      <c r="D52" s="104" t="s">
        <v>442</v>
      </c>
      <c r="E52" s="240">
        <v>49810</v>
      </c>
      <c r="F52" s="241" t="s">
        <v>445</v>
      </c>
    </row>
    <row r="53" spans="1:6" x14ac:dyDescent="0.25">
      <c r="A53" s="238"/>
      <c r="B53" s="238"/>
      <c r="C53" s="30" t="s">
        <v>440</v>
      </c>
      <c r="D53" s="104" t="s">
        <v>443</v>
      </c>
      <c r="E53" s="239" t="s">
        <v>133</v>
      </c>
      <c r="F53" s="238"/>
    </row>
    <row r="54" spans="1:6" x14ac:dyDescent="0.25">
      <c r="A54" s="238"/>
      <c r="B54" s="238"/>
      <c r="C54" s="104"/>
      <c r="D54" s="104"/>
      <c r="E54" s="239"/>
      <c r="F54" s="238"/>
    </row>
    <row r="55" spans="1:6" x14ac:dyDescent="0.25">
      <c r="A55" s="238">
        <v>13</v>
      </c>
      <c r="B55" s="238" t="s">
        <v>459</v>
      </c>
      <c r="C55" s="30" t="s">
        <v>19</v>
      </c>
      <c r="D55" s="244" t="s">
        <v>460</v>
      </c>
      <c r="E55" s="240">
        <v>51509</v>
      </c>
      <c r="F55" s="241" t="s">
        <v>446</v>
      </c>
    </row>
    <row r="56" spans="1:6" x14ac:dyDescent="0.25">
      <c r="A56" s="238"/>
      <c r="B56" s="238"/>
      <c r="C56" s="104"/>
      <c r="D56" s="244" t="s">
        <v>461</v>
      </c>
      <c r="E56" s="242" t="s">
        <v>132</v>
      </c>
      <c r="F56" s="238"/>
    </row>
    <row r="57" spans="1:6" x14ac:dyDescent="0.25">
      <c r="A57" s="238"/>
      <c r="B57" s="238"/>
      <c r="C57" s="104"/>
      <c r="D57" s="104"/>
      <c r="E57" s="242"/>
      <c r="F57" s="238"/>
    </row>
    <row r="58" spans="1:6" x14ac:dyDescent="0.25">
      <c r="A58" s="238">
        <v>14</v>
      </c>
      <c r="B58" s="238" t="s">
        <v>467</v>
      </c>
      <c r="C58" s="30" t="s">
        <v>468</v>
      </c>
      <c r="D58" s="104" t="s">
        <v>470</v>
      </c>
      <c r="E58" s="240">
        <v>375258</v>
      </c>
      <c r="F58" s="241" t="s">
        <v>447</v>
      </c>
    </row>
    <row r="59" spans="1:6" x14ac:dyDescent="0.25">
      <c r="A59" s="238"/>
      <c r="B59" s="238"/>
      <c r="C59" s="104" t="s">
        <v>469</v>
      </c>
      <c r="D59" s="104" t="s">
        <v>122</v>
      </c>
      <c r="E59" s="239" t="s">
        <v>133</v>
      </c>
      <c r="F59" s="238"/>
    </row>
    <row r="60" spans="1:6" x14ac:dyDescent="0.25">
      <c r="A60" s="104"/>
      <c r="B60" s="104"/>
      <c r="C60" s="104"/>
      <c r="D60" s="104"/>
      <c r="E60" s="104"/>
      <c r="F60" s="104"/>
    </row>
    <row r="61" spans="1:6" x14ac:dyDescent="0.25">
      <c r="A61" s="104"/>
      <c r="B61" s="104"/>
      <c r="C61" s="104"/>
      <c r="D61" s="64" t="s">
        <v>18</v>
      </c>
      <c r="E61" s="183">
        <f>SUM(E37,E46,E49,E52,E58)</f>
        <v>787418</v>
      </c>
      <c r="F61" s="210" t="s">
        <v>133</v>
      </c>
    </row>
    <row r="62" spans="1:6" x14ac:dyDescent="0.25">
      <c r="A62" s="104"/>
      <c r="B62" s="104"/>
      <c r="C62" s="104"/>
      <c r="D62" s="67" t="s">
        <v>441</v>
      </c>
      <c r="E62" s="181">
        <f>SUM(E38,E43,E55)</f>
        <v>103174</v>
      </c>
      <c r="F62" s="227" t="s">
        <v>132</v>
      </c>
    </row>
    <row r="63" spans="1:6" x14ac:dyDescent="0.25">
      <c r="A63" s="104"/>
      <c r="B63" s="104"/>
      <c r="C63" s="104"/>
      <c r="D63" s="104"/>
      <c r="E63" s="181">
        <f>E39</f>
        <v>500</v>
      </c>
      <c r="F63" s="180" t="s">
        <v>89</v>
      </c>
    </row>
    <row r="64" spans="1:6" x14ac:dyDescent="0.25">
      <c r="A64" s="104"/>
      <c r="B64" s="104"/>
      <c r="C64" s="104"/>
      <c r="D64" s="104"/>
      <c r="E64" s="181">
        <f>E40</f>
        <v>20000</v>
      </c>
      <c r="F64" s="180" t="s">
        <v>476</v>
      </c>
    </row>
    <row r="65" spans="1:6" x14ac:dyDescent="0.25">
      <c r="A65" s="194"/>
      <c r="B65" s="194"/>
      <c r="C65" s="194"/>
      <c r="D65" s="194"/>
      <c r="E65" s="199">
        <f>E41</f>
        <v>75550</v>
      </c>
      <c r="F65" s="228" t="s">
        <v>414</v>
      </c>
    </row>
    <row r="66" spans="1:6" x14ac:dyDescent="0.25">
      <c r="A66" s="184"/>
      <c r="B66" s="184"/>
      <c r="C66" s="184"/>
      <c r="D66" s="184"/>
      <c r="E66" s="184"/>
      <c r="F66" s="251"/>
    </row>
    <row r="67" spans="1:6" x14ac:dyDescent="0.25">
      <c r="A67" s="267" t="s">
        <v>0</v>
      </c>
      <c r="B67" s="267" t="s">
        <v>1</v>
      </c>
      <c r="C67" s="267" t="s">
        <v>2</v>
      </c>
      <c r="D67" s="267" t="s">
        <v>3</v>
      </c>
      <c r="E67" s="269" t="s">
        <v>4</v>
      </c>
      <c r="F67" s="265" t="s">
        <v>95</v>
      </c>
    </row>
    <row r="68" spans="1:6" x14ac:dyDescent="0.25">
      <c r="A68" s="268"/>
      <c r="B68" s="268"/>
      <c r="C68" s="268"/>
      <c r="D68" s="268"/>
      <c r="E68" s="270"/>
      <c r="F68" s="266"/>
    </row>
    <row r="69" spans="1:6" x14ac:dyDescent="0.25">
      <c r="A69" s="24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</row>
    <row r="70" spans="1:6" x14ac:dyDescent="0.25">
      <c r="A70" s="192"/>
      <c r="B70" s="192"/>
      <c r="C70" s="192"/>
      <c r="D70" s="182" t="s">
        <v>450</v>
      </c>
      <c r="E70" s="183">
        <f>E61</f>
        <v>787418</v>
      </c>
      <c r="F70" s="117" t="s">
        <v>133</v>
      </c>
    </row>
    <row r="71" spans="1:6" x14ac:dyDescent="0.25">
      <c r="A71" s="104"/>
      <c r="B71" s="104"/>
      <c r="C71" s="104"/>
      <c r="D71" s="104"/>
      <c r="E71" s="181">
        <f>E62</f>
        <v>103174</v>
      </c>
      <c r="F71" s="227" t="s">
        <v>132</v>
      </c>
    </row>
    <row r="72" spans="1:6" x14ac:dyDescent="0.25">
      <c r="A72" s="104"/>
      <c r="B72" s="104"/>
      <c r="C72" s="104"/>
      <c r="D72" s="104"/>
      <c r="E72" s="181">
        <f>E63</f>
        <v>500</v>
      </c>
      <c r="F72" s="180" t="s">
        <v>89</v>
      </c>
    </row>
    <row r="73" spans="1:6" x14ac:dyDescent="0.25">
      <c r="A73" s="104"/>
      <c r="B73" s="104"/>
      <c r="C73" s="104"/>
      <c r="D73" s="104"/>
      <c r="E73" s="181">
        <f>E64</f>
        <v>20000</v>
      </c>
      <c r="F73" s="180" t="s">
        <v>476</v>
      </c>
    </row>
    <row r="74" spans="1:6" x14ac:dyDescent="0.25">
      <c r="A74" s="104"/>
      <c r="B74" s="104"/>
      <c r="C74" s="104"/>
      <c r="D74" s="104"/>
      <c r="E74" s="181">
        <f>E65</f>
        <v>75550</v>
      </c>
      <c r="F74" s="180" t="s">
        <v>414</v>
      </c>
    </row>
    <row r="75" spans="1:6" x14ac:dyDescent="0.25">
      <c r="A75" s="104"/>
      <c r="B75" s="104"/>
      <c r="C75" s="104"/>
      <c r="D75" s="104"/>
      <c r="E75" s="104"/>
      <c r="F75" s="104"/>
    </row>
    <row r="76" spans="1:6" x14ac:dyDescent="0.25">
      <c r="A76" s="238">
        <v>15</v>
      </c>
      <c r="B76" s="238" t="s">
        <v>462</v>
      </c>
      <c r="C76" s="30" t="s">
        <v>19</v>
      </c>
      <c r="D76" s="104" t="s">
        <v>463</v>
      </c>
      <c r="E76" s="240">
        <v>15453</v>
      </c>
      <c r="F76" s="241" t="s">
        <v>448</v>
      </c>
    </row>
    <row r="77" spans="1:6" x14ac:dyDescent="0.25">
      <c r="A77" s="238"/>
      <c r="B77" s="238"/>
      <c r="C77" s="104"/>
      <c r="D77" s="104" t="s">
        <v>464</v>
      </c>
      <c r="E77" s="242" t="s">
        <v>132</v>
      </c>
      <c r="F77" s="238"/>
    </row>
    <row r="78" spans="1:6" x14ac:dyDescent="0.25">
      <c r="A78" s="104"/>
      <c r="B78" s="104"/>
      <c r="C78" s="104"/>
      <c r="D78" s="104"/>
      <c r="E78" s="104"/>
      <c r="F78" s="104"/>
    </row>
    <row r="79" spans="1:6" x14ac:dyDescent="0.25">
      <c r="A79" s="104">
        <v>16</v>
      </c>
      <c r="B79" s="238" t="s">
        <v>462</v>
      </c>
      <c r="C79" s="30" t="s">
        <v>19</v>
      </c>
      <c r="D79" s="104" t="s">
        <v>465</v>
      </c>
      <c r="E79" s="240">
        <v>10000</v>
      </c>
      <c r="F79" s="241" t="s">
        <v>449</v>
      </c>
    </row>
    <row r="80" spans="1:6" x14ac:dyDescent="0.25">
      <c r="A80" s="104"/>
      <c r="B80" s="238"/>
      <c r="C80" s="104"/>
      <c r="D80" s="104" t="s">
        <v>466</v>
      </c>
      <c r="E80" s="239" t="s">
        <v>133</v>
      </c>
      <c r="F80" s="104"/>
    </row>
    <row r="81" spans="1:7" x14ac:dyDescent="0.25">
      <c r="A81" s="104"/>
      <c r="B81" s="104"/>
      <c r="C81" s="104"/>
      <c r="D81" s="104"/>
      <c r="E81" s="104"/>
      <c r="F81" s="104"/>
    </row>
    <row r="82" spans="1:7" x14ac:dyDescent="0.25">
      <c r="A82" s="104">
        <v>17</v>
      </c>
      <c r="B82" s="104" t="s">
        <v>457</v>
      </c>
      <c r="C82" s="30" t="s">
        <v>19</v>
      </c>
      <c r="D82" s="104" t="s">
        <v>458</v>
      </c>
      <c r="E82" s="245">
        <v>1600</v>
      </c>
      <c r="F82" s="241" t="s">
        <v>451</v>
      </c>
    </row>
    <row r="83" spans="1:7" x14ac:dyDescent="0.25">
      <c r="A83" s="104"/>
      <c r="B83" s="104"/>
      <c r="C83" s="104"/>
      <c r="D83" s="104" t="s">
        <v>43</v>
      </c>
      <c r="E83" s="104" t="s">
        <v>133</v>
      </c>
      <c r="F83" s="104"/>
    </row>
    <row r="84" spans="1:7" x14ac:dyDescent="0.25">
      <c r="A84" s="104"/>
      <c r="B84" s="104"/>
      <c r="C84" s="104"/>
      <c r="D84" s="104"/>
      <c r="E84" s="104"/>
      <c r="F84" s="104"/>
      <c r="G84" s="176"/>
    </row>
    <row r="85" spans="1:7" x14ac:dyDescent="0.25">
      <c r="A85" s="104"/>
      <c r="B85" s="104"/>
      <c r="C85" s="104"/>
      <c r="D85" s="104"/>
      <c r="E85" s="104"/>
      <c r="F85" s="104"/>
    </row>
    <row r="86" spans="1:7" x14ac:dyDescent="0.25">
      <c r="A86" s="104"/>
      <c r="B86" s="104"/>
      <c r="C86" s="104"/>
      <c r="D86" s="182" t="s">
        <v>477</v>
      </c>
      <c r="E86" s="183">
        <f>SUM(E70,E79,E82)</f>
        <v>799018</v>
      </c>
      <c r="F86" s="210" t="s">
        <v>133</v>
      </c>
    </row>
    <row r="87" spans="1:7" x14ac:dyDescent="0.25">
      <c r="A87" s="104"/>
      <c r="B87" s="104"/>
      <c r="C87" s="104"/>
      <c r="D87" s="180" t="s">
        <v>441</v>
      </c>
      <c r="E87" s="181">
        <f>SUM(E71,E76)</f>
        <v>118627</v>
      </c>
      <c r="F87" s="227" t="s">
        <v>132</v>
      </c>
    </row>
    <row r="88" spans="1:7" x14ac:dyDescent="0.25">
      <c r="A88" s="104"/>
      <c r="B88" s="104"/>
      <c r="C88" s="104"/>
      <c r="D88" s="104"/>
      <c r="E88" s="181">
        <f>E72</f>
        <v>500</v>
      </c>
      <c r="F88" s="180" t="s">
        <v>89</v>
      </c>
    </row>
    <row r="89" spans="1:7" x14ac:dyDescent="0.25">
      <c r="A89" s="104"/>
      <c r="B89" s="104"/>
      <c r="C89" s="104"/>
      <c r="D89" s="104"/>
      <c r="E89" s="181">
        <f>E73</f>
        <v>20000</v>
      </c>
      <c r="F89" s="180" t="s">
        <v>476</v>
      </c>
    </row>
    <row r="90" spans="1:7" x14ac:dyDescent="0.25">
      <c r="A90" s="194"/>
      <c r="B90" s="194"/>
      <c r="C90" s="194"/>
      <c r="D90" s="194"/>
      <c r="E90" s="199">
        <f>E74</f>
        <v>75550</v>
      </c>
      <c r="F90" s="228" t="s">
        <v>414</v>
      </c>
    </row>
    <row r="100" spans="1:7" x14ac:dyDescent="0.25">
      <c r="A100" s="267" t="s">
        <v>0</v>
      </c>
      <c r="B100" s="267" t="s">
        <v>1</v>
      </c>
      <c r="C100" s="267" t="s">
        <v>2</v>
      </c>
      <c r="D100" s="267" t="s">
        <v>3</v>
      </c>
      <c r="E100" s="269" t="s">
        <v>4</v>
      </c>
      <c r="F100" s="265" t="s">
        <v>95</v>
      </c>
    </row>
    <row r="101" spans="1:7" x14ac:dyDescent="0.25">
      <c r="A101" s="268"/>
      <c r="B101" s="268"/>
      <c r="C101" s="268"/>
      <c r="D101" s="268"/>
      <c r="E101" s="270"/>
      <c r="F101" s="266"/>
    </row>
    <row r="102" spans="1:7" x14ac:dyDescent="0.25">
      <c r="A102" s="24">
        <v>1</v>
      </c>
      <c r="B102" s="24">
        <v>2</v>
      </c>
      <c r="C102" s="24">
        <v>3</v>
      </c>
      <c r="D102" s="24">
        <v>4</v>
      </c>
      <c r="E102" s="24">
        <v>5</v>
      </c>
      <c r="F102" s="24">
        <v>6</v>
      </c>
    </row>
    <row r="103" spans="1:7" x14ac:dyDescent="0.25">
      <c r="A103" s="192"/>
      <c r="B103" s="192"/>
      <c r="C103" s="192"/>
      <c r="D103" s="182" t="s">
        <v>450</v>
      </c>
      <c r="E103" s="183">
        <f>E86</f>
        <v>799018</v>
      </c>
      <c r="F103" s="117" t="s">
        <v>133</v>
      </c>
    </row>
    <row r="104" spans="1:7" x14ac:dyDescent="0.25">
      <c r="A104" s="104"/>
      <c r="B104" s="104"/>
      <c r="C104" s="104"/>
      <c r="D104" s="104"/>
      <c r="E104" s="181">
        <f>E87</f>
        <v>118627</v>
      </c>
      <c r="F104" s="227" t="s">
        <v>132</v>
      </c>
    </row>
    <row r="105" spans="1:7" x14ac:dyDescent="0.25">
      <c r="A105" s="104"/>
      <c r="B105" s="104"/>
      <c r="C105" s="104"/>
      <c r="D105" s="104"/>
      <c r="E105" s="181">
        <f>E88</f>
        <v>500</v>
      </c>
      <c r="F105" s="180" t="s">
        <v>89</v>
      </c>
    </row>
    <row r="106" spans="1:7" x14ac:dyDescent="0.25">
      <c r="A106" s="104"/>
      <c r="B106" s="104"/>
      <c r="C106" s="104"/>
      <c r="D106" s="104"/>
      <c r="E106" s="181">
        <f>E89</f>
        <v>20000</v>
      </c>
      <c r="F106" s="180" t="s">
        <v>476</v>
      </c>
    </row>
    <row r="107" spans="1:7" x14ac:dyDescent="0.25">
      <c r="A107" s="104"/>
      <c r="B107" s="104"/>
      <c r="C107" s="104"/>
      <c r="D107" s="104"/>
      <c r="E107" s="181">
        <f>E90</f>
        <v>75550</v>
      </c>
      <c r="F107" s="180" t="s">
        <v>414</v>
      </c>
    </row>
    <row r="108" spans="1:7" x14ac:dyDescent="0.25">
      <c r="A108" s="194"/>
      <c r="B108" s="194"/>
      <c r="C108" s="194"/>
      <c r="D108" s="194"/>
      <c r="E108" s="194"/>
      <c r="F108" s="194"/>
    </row>
    <row r="109" spans="1:7" x14ac:dyDescent="0.25">
      <c r="A109" s="104"/>
      <c r="B109" s="104"/>
      <c r="C109" s="104"/>
      <c r="D109" s="180" t="s">
        <v>454</v>
      </c>
      <c r="E109" s="181">
        <f>SUM(456662+E86)</f>
        <v>1255680</v>
      </c>
      <c r="F109" s="75" t="s">
        <v>133</v>
      </c>
    </row>
    <row r="110" spans="1:7" x14ac:dyDescent="0.25">
      <c r="A110" s="104"/>
      <c r="B110" s="104"/>
      <c r="C110" s="104"/>
      <c r="D110" s="104"/>
      <c r="E110" s="181">
        <f>SUM(1090307+E104)</f>
        <v>1208934</v>
      </c>
      <c r="F110" s="211" t="s">
        <v>132</v>
      </c>
    </row>
    <row r="111" spans="1:7" x14ac:dyDescent="0.25">
      <c r="A111" s="104"/>
      <c r="B111" s="104"/>
      <c r="C111" s="104"/>
      <c r="D111" s="104"/>
      <c r="E111" s="247">
        <f>30710</f>
        <v>30710</v>
      </c>
      <c r="F111" s="75" t="s">
        <v>265</v>
      </c>
      <c r="G111" s="176"/>
    </row>
    <row r="112" spans="1:7" x14ac:dyDescent="0.25">
      <c r="A112" s="104"/>
      <c r="B112" s="104"/>
      <c r="C112" s="104"/>
      <c r="D112" s="104"/>
      <c r="E112" s="247">
        <f>(E88+40909)</f>
        <v>41409</v>
      </c>
      <c r="F112" s="75" t="s">
        <v>89</v>
      </c>
    </row>
    <row r="113" spans="1:6" x14ac:dyDescent="0.25">
      <c r="A113" s="104"/>
      <c r="B113" s="104"/>
      <c r="C113" s="104"/>
      <c r="D113" s="104"/>
      <c r="E113" s="247">
        <f>7030</f>
        <v>7030</v>
      </c>
      <c r="F113" s="178" t="s">
        <v>61</v>
      </c>
    </row>
    <row r="114" spans="1:6" x14ac:dyDescent="0.25">
      <c r="A114" s="104"/>
      <c r="B114" s="104"/>
      <c r="C114" s="104"/>
      <c r="D114" s="104"/>
      <c r="E114" s="181">
        <f>SUM(E107+85758)</f>
        <v>161308</v>
      </c>
      <c r="F114" s="180" t="s">
        <v>414</v>
      </c>
    </row>
    <row r="115" spans="1:6" x14ac:dyDescent="0.25">
      <c r="A115" s="194"/>
      <c r="B115" s="194"/>
      <c r="C115" s="194"/>
      <c r="D115" s="194"/>
      <c r="E115" s="199">
        <f>E106</f>
        <v>20000</v>
      </c>
      <c r="F115" s="228" t="s">
        <v>476</v>
      </c>
    </row>
    <row r="116" spans="1:6" x14ac:dyDescent="0.25">
      <c r="A116" s="214"/>
      <c r="B116" s="214"/>
    </row>
    <row r="117" spans="1:6" x14ac:dyDescent="0.25">
      <c r="A117" s="214"/>
      <c r="B117" s="214"/>
      <c r="C117" s="237"/>
      <c r="D117" s="216"/>
      <c r="E117" s="216" t="s">
        <v>471</v>
      </c>
      <c r="F117" s="234"/>
    </row>
    <row r="118" spans="1:6" x14ac:dyDescent="0.25">
      <c r="A118" s="214"/>
      <c r="B118" s="214"/>
      <c r="C118" s="150" t="s">
        <v>74</v>
      </c>
      <c r="D118" s="151" t="s">
        <v>75</v>
      </c>
      <c r="E118" s="152" t="s">
        <v>76</v>
      </c>
      <c r="F118" s="229"/>
    </row>
    <row r="119" spans="1:6" x14ac:dyDescent="0.25">
      <c r="A119" s="214"/>
      <c r="B119" s="214"/>
      <c r="C119" s="214"/>
      <c r="D119" s="214"/>
      <c r="E119" s="214"/>
      <c r="F119" s="234"/>
    </row>
    <row r="120" spans="1:6" x14ac:dyDescent="0.25">
      <c r="A120" s="214"/>
      <c r="B120" s="214"/>
      <c r="C120" s="214"/>
      <c r="D120" s="214"/>
      <c r="E120" s="214"/>
      <c r="F120" s="229"/>
    </row>
    <row r="121" spans="1:6" x14ac:dyDescent="0.25">
      <c r="A121" s="214"/>
      <c r="B121" s="214"/>
      <c r="C121" s="155" t="s">
        <v>77</v>
      </c>
      <c r="D121" s="156" t="s">
        <v>78</v>
      </c>
      <c r="E121" s="157" t="s">
        <v>201</v>
      </c>
    </row>
    <row r="122" spans="1:6" x14ac:dyDescent="0.25">
      <c r="A122" s="214"/>
      <c r="B122" s="214"/>
      <c r="C122" s="150" t="s">
        <v>80</v>
      </c>
      <c r="D122" s="151" t="s">
        <v>81</v>
      </c>
      <c r="E122" s="152" t="s">
        <v>82</v>
      </c>
    </row>
    <row r="123" spans="1:6" x14ac:dyDescent="0.25">
      <c r="A123" s="214"/>
      <c r="B123" s="214"/>
      <c r="C123" s="214"/>
      <c r="D123" s="214"/>
      <c r="E123" s="214"/>
      <c r="F123" s="214"/>
    </row>
    <row r="124" spans="1:6" x14ac:dyDescent="0.25">
      <c r="A124" s="214"/>
      <c r="B124" s="214"/>
      <c r="C124" s="214"/>
      <c r="D124" s="214"/>
      <c r="E124" s="214"/>
      <c r="F124" s="214"/>
    </row>
    <row r="125" spans="1:6" x14ac:dyDescent="0.25">
      <c r="A125" s="214"/>
      <c r="B125" s="214"/>
      <c r="C125" s="214"/>
      <c r="D125" s="214"/>
      <c r="E125" s="214"/>
      <c r="F125" s="214"/>
    </row>
    <row r="126" spans="1:6" x14ac:dyDescent="0.25">
      <c r="A126" s="214"/>
      <c r="B126" s="214"/>
      <c r="C126" s="214"/>
      <c r="D126" s="214"/>
      <c r="E126" s="214"/>
      <c r="F126" s="214"/>
    </row>
    <row r="127" spans="1:6" x14ac:dyDescent="0.25">
      <c r="A127" s="214"/>
      <c r="B127" s="214"/>
      <c r="C127" s="214"/>
      <c r="D127" s="214"/>
      <c r="E127" s="214"/>
      <c r="F127" s="214"/>
    </row>
    <row r="128" spans="1:6" x14ac:dyDescent="0.25">
      <c r="A128" s="214"/>
      <c r="B128" s="214"/>
      <c r="C128" s="214"/>
      <c r="D128" s="214"/>
      <c r="E128" s="214"/>
      <c r="F128" s="214"/>
    </row>
    <row r="129" spans="1:6" x14ac:dyDescent="0.25">
      <c r="A129" s="214"/>
      <c r="B129" s="214"/>
      <c r="C129" s="214"/>
      <c r="D129" s="214"/>
      <c r="E129" s="214"/>
      <c r="F129" s="214"/>
    </row>
    <row r="130" spans="1:6" x14ac:dyDescent="0.25">
      <c r="A130" s="214"/>
      <c r="B130" s="214"/>
      <c r="C130" s="214"/>
      <c r="D130" s="214"/>
      <c r="E130" s="214"/>
      <c r="F130" s="214"/>
    </row>
    <row r="131" spans="1:6" x14ac:dyDescent="0.25">
      <c r="A131" s="214"/>
      <c r="B131" s="214"/>
      <c r="C131" s="214"/>
      <c r="D131" s="214"/>
      <c r="E131" s="214"/>
      <c r="F131" s="214"/>
    </row>
    <row r="132" spans="1:6" x14ac:dyDescent="0.25">
      <c r="A132" s="214"/>
      <c r="B132" s="214"/>
      <c r="C132" s="214"/>
      <c r="D132" s="214"/>
      <c r="E132" s="214"/>
      <c r="F132" s="214"/>
    </row>
    <row r="133" spans="1:6" x14ac:dyDescent="0.25">
      <c r="A133" s="214"/>
      <c r="B133" s="214"/>
      <c r="C133" s="214"/>
      <c r="D133" s="214"/>
      <c r="E133" s="214"/>
      <c r="F133" s="214"/>
    </row>
    <row r="134" spans="1:6" x14ac:dyDescent="0.25">
      <c r="A134" s="214"/>
      <c r="B134" s="214"/>
      <c r="C134" s="214"/>
      <c r="D134" s="214"/>
      <c r="E134" s="214"/>
      <c r="F134" s="214"/>
    </row>
    <row r="135" spans="1:6" x14ac:dyDescent="0.25">
      <c r="A135" s="214"/>
      <c r="B135" s="214"/>
      <c r="C135" s="214"/>
      <c r="D135" s="214"/>
      <c r="E135" s="214"/>
      <c r="F135" s="214"/>
    </row>
    <row r="136" spans="1:6" x14ac:dyDescent="0.25">
      <c r="A136" s="214"/>
      <c r="B136" s="214"/>
      <c r="C136" s="214"/>
      <c r="D136" s="214"/>
      <c r="E136" s="214"/>
      <c r="F136" s="214"/>
    </row>
    <row r="137" spans="1:6" x14ac:dyDescent="0.25">
      <c r="A137" s="214"/>
      <c r="B137" s="214"/>
      <c r="C137" s="214"/>
      <c r="D137" s="214"/>
      <c r="E137" s="214"/>
      <c r="F137" s="214"/>
    </row>
    <row r="138" spans="1:6" x14ac:dyDescent="0.25">
      <c r="A138" s="214"/>
      <c r="B138" s="214"/>
      <c r="C138" s="214"/>
      <c r="D138" s="214"/>
      <c r="E138" s="214"/>
      <c r="F138" s="214"/>
    </row>
    <row r="139" spans="1:6" x14ac:dyDescent="0.25">
      <c r="A139" s="214"/>
      <c r="B139" s="214"/>
      <c r="C139" s="214"/>
      <c r="D139" s="214"/>
      <c r="E139" s="214"/>
      <c r="F139" s="214"/>
    </row>
    <row r="140" spans="1:6" x14ac:dyDescent="0.25">
      <c r="A140" s="214"/>
      <c r="B140" s="214"/>
      <c r="C140" s="214"/>
      <c r="D140" s="214"/>
      <c r="E140" s="214"/>
      <c r="F140" s="214"/>
    </row>
    <row r="141" spans="1:6" x14ac:dyDescent="0.25">
      <c r="A141" s="214"/>
      <c r="B141" s="214"/>
      <c r="C141" s="214"/>
      <c r="D141" s="214"/>
      <c r="E141" s="214"/>
      <c r="F141" s="214"/>
    </row>
    <row r="142" spans="1:6" x14ac:dyDescent="0.25">
      <c r="A142" s="214"/>
      <c r="B142" s="214"/>
      <c r="C142" s="214"/>
      <c r="D142" s="214"/>
      <c r="E142" s="214"/>
      <c r="F142" s="214"/>
    </row>
    <row r="143" spans="1:6" x14ac:dyDescent="0.25">
      <c r="A143" s="214"/>
      <c r="B143" s="214"/>
      <c r="C143" s="214"/>
      <c r="D143" s="214"/>
      <c r="E143" s="214"/>
      <c r="F143" s="214"/>
    </row>
    <row r="144" spans="1:6" x14ac:dyDescent="0.25">
      <c r="A144" s="214"/>
      <c r="B144" s="214"/>
      <c r="C144" s="214"/>
      <c r="D144" s="214"/>
      <c r="E144" s="214"/>
      <c r="F144" s="214"/>
    </row>
    <row r="145" spans="1:6" x14ac:dyDescent="0.25">
      <c r="A145" s="214"/>
      <c r="B145" s="214"/>
      <c r="C145" s="214"/>
      <c r="D145" s="214"/>
      <c r="E145" s="214"/>
      <c r="F145" s="214"/>
    </row>
    <row r="146" spans="1:6" x14ac:dyDescent="0.25">
      <c r="A146" s="214"/>
      <c r="B146" s="214"/>
      <c r="C146" s="214"/>
      <c r="D146" s="214"/>
      <c r="E146" s="214"/>
      <c r="F146" s="214"/>
    </row>
    <row r="147" spans="1:6" x14ac:dyDescent="0.25">
      <c r="A147" s="214"/>
      <c r="B147" s="214"/>
      <c r="C147" s="214"/>
      <c r="D147" s="214"/>
      <c r="E147" s="214"/>
      <c r="F147" s="214"/>
    </row>
    <row r="148" spans="1:6" x14ac:dyDescent="0.25">
      <c r="A148" s="214"/>
      <c r="B148" s="214"/>
      <c r="C148" s="214"/>
      <c r="D148" s="214"/>
      <c r="E148" s="214"/>
      <c r="F148" s="214"/>
    </row>
    <row r="149" spans="1:6" x14ac:dyDescent="0.25">
      <c r="A149" s="214"/>
      <c r="B149" s="214"/>
      <c r="C149" s="214"/>
      <c r="D149" s="214"/>
      <c r="E149" s="214"/>
      <c r="F149" s="214"/>
    </row>
    <row r="150" spans="1:6" x14ac:dyDescent="0.25">
      <c r="A150" s="214"/>
      <c r="B150" s="214"/>
      <c r="C150" s="214"/>
      <c r="D150" s="214"/>
      <c r="E150" s="214"/>
      <c r="F150" s="214"/>
    </row>
    <row r="151" spans="1:6" x14ac:dyDescent="0.25">
      <c r="A151" s="214"/>
      <c r="B151" s="214"/>
      <c r="C151" s="214"/>
      <c r="D151" s="214"/>
      <c r="E151" s="214"/>
      <c r="F151" s="214"/>
    </row>
    <row r="152" spans="1:6" x14ac:dyDescent="0.25">
      <c r="A152" s="214"/>
      <c r="B152" s="214"/>
      <c r="C152" s="214"/>
      <c r="D152" s="214"/>
      <c r="E152" s="214"/>
      <c r="F152" s="214"/>
    </row>
    <row r="153" spans="1:6" x14ac:dyDescent="0.25">
      <c r="A153" s="214"/>
      <c r="B153" s="214"/>
      <c r="C153" s="214"/>
      <c r="D153" s="214"/>
      <c r="E153" s="214"/>
      <c r="F153" s="214"/>
    </row>
    <row r="154" spans="1:6" x14ac:dyDescent="0.25">
      <c r="A154" s="214"/>
      <c r="B154" s="214"/>
      <c r="C154" s="214"/>
      <c r="D154" s="214"/>
      <c r="E154" s="214"/>
      <c r="F154" s="214"/>
    </row>
    <row r="155" spans="1:6" x14ac:dyDescent="0.25">
      <c r="A155" s="214"/>
      <c r="B155" s="214"/>
      <c r="C155" s="214"/>
      <c r="D155" s="214"/>
      <c r="E155" s="214"/>
      <c r="F155" s="214"/>
    </row>
    <row r="156" spans="1:6" x14ac:dyDescent="0.25">
      <c r="A156" s="214"/>
      <c r="B156" s="214"/>
      <c r="C156" s="214"/>
      <c r="D156" s="214"/>
      <c r="E156" s="214"/>
      <c r="F156" s="214"/>
    </row>
    <row r="157" spans="1:6" x14ac:dyDescent="0.25">
      <c r="A157" s="214"/>
      <c r="B157" s="214"/>
      <c r="C157" s="214"/>
      <c r="D157" s="214"/>
      <c r="E157" s="214"/>
      <c r="F157" s="214"/>
    </row>
    <row r="158" spans="1:6" x14ac:dyDescent="0.25">
      <c r="A158" s="214"/>
      <c r="B158" s="214"/>
      <c r="C158" s="214"/>
      <c r="D158" s="214"/>
      <c r="E158" s="214"/>
      <c r="F158" s="214"/>
    </row>
    <row r="159" spans="1:6" x14ac:dyDescent="0.25">
      <c r="A159" s="214"/>
      <c r="B159" s="214"/>
      <c r="C159" s="214"/>
      <c r="D159" s="214"/>
      <c r="E159" s="214"/>
      <c r="F159" s="214"/>
    </row>
    <row r="160" spans="1:6" x14ac:dyDescent="0.25">
      <c r="A160" s="214"/>
      <c r="B160" s="214"/>
      <c r="C160" s="214"/>
      <c r="D160" s="214"/>
      <c r="E160" s="214"/>
      <c r="F160" s="214"/>
    </row>
    <row r="161" spans="1:6" x14ac:dyDescent="0.25">
      <c r="A161" s="214"/>
      <c r="B161" s="214"/>
      <c r="C161" s="214"/>
      <c r="D161" s="214"/>
      <c r="E161" s="214"/>
      <c r="F161" s="214"/>
    </row>
    <row r="162" spans="1:6" x14ac:dyDescent="0.25">
      <c r="A162" s="214"/>
      <c r="B162" s="214"/>
      <c r="C162" s="214"/>
      <c r="D162" s="214"/>
      <c r="E162" s="214"/>
      <c r="F162" s="214"/>
    </row>
    <row r="163" spans="1:6" x14ac:dyDescent="0.25">
      <c r="A163" s="214"/>
      <c r="B163" s="214"/>
      <c r="C163" s="214"/>
      <c r="D163" s="214"/>
      <c r="E163" s="214"/>
      <c r="F163" s="214"/>
    </row>
    <row r="164" spans="1:6" x14ac:dyDescent="0.25">
      <c r="A164" s="214"/>
      <c r="B164" s="214"/>
      <c r="C164" s="214"/>
      <c r="D164" s="214"/>
      <c r="E164" s="214"/>
      <c r="F164" s="214"/>
    </row>
    <row r="165" spans="1:6" x14ac:dyDescent="0.25">
      <c r="A165" s="214"/>
      <c r="B165" s="214"/>
      <c r="C165" s="214"/>
      <c r="D165" s="214"/>
      <c r="E165" s="214"/>
      <c r="F165" s="214"/>
    </row>
    <row r="166" spans="1:6" x14ac:dyDescent="0.25">
      <c r="A166" s="214"/>
      <c r="B166" s="214"/>
      <c r="C166" s="214"/>
      <c r="D166" s="214"/>
      <c r="E166" s="214"/>
      <c r="F166" s="214"/>
    </row>
    <row r="167" spans="1:6" x14ac:dyDescent="0.25">
      <c r="A167" s="214"/>
      <c r="B167" s="214"/>
      <c r="C167" s="214"/>
      <c r="D167" s="214"/>
      <c r="E167" s="214"/>
      <c r="F167" s="214"/>
    </row>
    <row r="168" spans="1:6" x14ac:dyDescent="0.25">
      <c r="A168" s="214"/>
      <c r="B168" s="214"/>
      <c r="C168" s="214"/>
      <c r="D168" s="214"/>
      <c r="E168" s="214"/>
      <c r="F168" s="214"/>
    </row>
    <row r="169" spans="1:6" x14ac:dyDescent="0.25">
      <c r="A169" s="214"/>
      <c r="B169" s="214"/>
      <c r="C169" s="214"/>
      <c r="D169" s="214"/>
      <c r="E169" s="214"/>
      <c r="F169" s="214"/>
    </row>
    <row r="170" spans="1:6" x14ac:dyDescent="0.25">
      <c r="A170" s="214"/>
      <c r="B170" s="214"/>
      <c r="C170" s="214"/>
      <c r="D170" s="214"/>
      <c r="E170" s="214"/>
      <c r="F170" s="214"/>
    </row>
    <row r="171" spans="1:6" x14ac:dyDescent="0.25">
      <c r="A171" s="214"/>
      <c r="B171" s="214"/>
      <c r="C171" s="214"/>
      <c r="D171" s="214"/>
      <c r="E171" s="214"/>
      <c r="F171" s="214"/>
    </row>
    <row r="172" spans="1:6" x14ac:dyDescent="0.25">
      <c r="A172" s="214"/>
      <c r="B172" s="214"/>
      <c r="C172" s="214"/>
      <c r="D172" s="214"/>
      <c r="E172" s="214"/>
      <c r="F172" s="214"/>
    </row>
    <row r="173" spans="1:6" x14ac:dyDescent="0.25">
      <c r="A173" s="214"/>
      <c r="B173" s="214"/>
      <c r="C173" s="214"/>
      <c r="D173" s="214"/>
      <c r="E173" s="214"/>
      <c r="F173" s="214"/>
    </row>
    <row r="174" spans="1:6" x14ac:dyDescent="0.25">
      <c r="A174" s="214"/>
      <c r="B174" s="214"/>
      <c r="C174" s="214"/>
      <c r="D174" s="214"/>
      <c r="E174" s="214"/>
      <c r="F174" s="214"/>
    </row>
    <row r="175" spans="1:6" x14ac:dyDescent="0.25">
      <c r="A175" s="214"/>
      <c r="B175" s="214"/>
      <c r="C175" s="214"/>
      <c r="D175" s="214"/>
      <c r="E175" s="214"/>
      <c r="F175" s="214"/>
    </row>
    <row r="176" spans="1:6" x14ac:dyDescent="0.25">
      <c r="A176" s="214"/>
      <c r="B176" s="214"/>
      <c r="C176" s="214"/>
      <c r="D176" s="214"/>
      <c r="E176" s="214"/>
      <c r="F176" s="214"/>
    </row>
    <row r="177" spans="1:6" x14ac:dyDescent="0.25">
      <c r="A177" s="214"/>
      <c r="B177" s="214"/>
      <c r="C177" s="214"/>
      <c r="D177" s="214"/>
      <c r="E177" s="214"/>
      <c r="F177" s="214"/>
    </row>
    <row r="178" spans="1:6" x14ac:dyDescent="0.25">
      <c r="A178" s="214"/>
      <c r="B178" s="214"/>
      <c r="C178" s="214"/>
      <c r="D178" s="214"/>
      <c r="E178" s="214"/>
      <c r="F178" s="214"/>
    </row>
    <row r="179" spans="1:6" x14ac:dyDescent="0.25">
      <c r="A179" s="214"/>
      <c r="B179" s="214"/>
      <c r="C179" s="214"/>
      <c r="D179" s="214"/>
      <c r="E179" s="214"/>
      <c r="F179" s="214"/>
    </row>
    <row r="180" spans="1:6" x14ac:dyDescent="0.25">
      <c r="A180" s="214"/>
      <c r="B180" s="214"/>
      <c r="C180" s="214"/>
      <c r="D180" s="214"/>
      <c r="E180" s="214"/>
      <c r="F180" s="214"/>
    </row>
    <row r="181" spans="1:6" x14ac:dyDescent="0.25">
      <c r="A181" s="214"/>
      <c r="B181" s="214"/>
      <c r="C181" s="214"/>
      <c r="D181" s="214"/>
      <c r="E181" s="214"/>
      <c r="F181" s="214"/>
    </row>
    <row r="182" spans="1:6" x14ac:dyDescent="0.25">
      <c r="A182" s="214"/>
      <c r="B182" s="214"/>
      <c r="C182" s="214"/>
      <c r="D182" s="214"/>
      <c r="E182" s="214"/>
      <c r="F182" s="214"/>
    </row>
    <row r="183" spans="1:6" x14ac:dyDescent="0.25">
      <c r="A183" s="214"/>
      <c r="B183" s="214"/>
      <c r="C183" s="214"/>
      <c r="D183" s="214"/>
      <c r="E183" s="214"/>
      <c r="F183" s="214"/>
    </row>
    <row r="184" spans="1:6" x14ac:dyDescent="0.25">
      <c r="A184" s="214"/>
      <c r="B184" s="214"/>
      <c r="C184" s="214"/>
      <c r="D184" s="214"/>
      <c r="E184" s="214"/>
      <c r="F184" s="214"/>
    </row>
    <row r="185" spans="1:6" x14ac:dyDescent="0.25">
      <c r="A185" s="214"/>
      <c r="B185" s="214"/>
      <c r="C185" s="214"/>
      <c r="D185" s="214"/>
      <c r="E185" s="214"/>
      <c r="F185" s="214"/>
    </row>
    <row r="186" spans="1:6" x14ac:dyDescent="0.25">
      <c r="A186" s="214"/>
      <c r="B186" s="214"/>
      <c r="C186" s="214"/>
      <c r="D186" s="214"/>
      <c r="E186" s="214"/>
      <c r="F186" s="214"/>
    </row>
    <row r="187" spans="1:6" x14ac:dyDescent="0.25">
      <c r="A187" s="214"/>
      <c r="B187" s="214"/>
      <c r="C187" s="214"/>
      <c r="D187" s="214"/>
      <c r="E187" s="214"/>
      <c r="F187" s="214"/>
    </row>
    <row r="188" spans="1:6" x14ac:dyDescent="0.25">
      <c r="A188" s="214"/>
      <c r="B188" s="214"/>
      <c r="C188" s="214"/>
      <c r="D188" s="214"/>
      <c r="E188" s="214"/>
      <c r="F188" s="214"/>
    </row>
    <row r="189" spans="1:6" x14ac:dyDescent="0.25">
      <c r="A189" s="214"/>
      <c r="B189" s="214"/>
      <c r="C189" s="214"/>
      <c r="D189" s="214"/>
      <c r="E189" s="214"/>
      <c r="F189" s="214"/>
    </row>
    <row r="190" spans="1:6" x14ac:dyDescent="0.25">
      <c r="A190" s="214"/>
      <c r="B190" s="214"/>
      <c r="C190" s="214"/>
      <c r="D190" s="214"/>
      <c r="E190" s="214"/>
      <c r="F190" s="214"/>
    </row>
    <row r="191" spans="1:6" x14ac:dyDescent="0.25">
      <c r="A191" s="214"/>
      <c r="B191" s="214"/>
      <c r="C191" s="214"/>
      <c r="D191" s="214"/>
      <c r="E191" s="214"/>
      <c r="F191" s="214"/>
    </row>
    <row r="192" spans="1:6" x14ac:dyDescent="0.25">
      <c r="A192" s="214"/>
      <c r="B192" s="214"/>
      <c r="C192" s="214"/>
      <c r="D192" s="214"/>
      <c r="E192" s="214"/>
      <c r="F192" s="214"/>
    </row>
    <row r="193" spans="1:6" x14ac:dyDescent="0.25">
      <c r="A193" s="214"/>
      <c r="B193" s="214"/>
      <c r="C193" s="214"/>
      <c r="D193" s="214"/>
      <c r="E193" s="214"/>
      <c r="F193" s="214"/>
    </row>
    <row r="194" spans="1:6" x14ac:dyDescent="0.25">
      <c r="A194" s="214"/>
      <c r="B194" s="214"/>
      <c r="C194" s="214"/>
      <c r="D194" s="214"/>
      <c r="E194" s="214"/>
      <c r="F194" s="214"/>
    </row>
    <row r="195" spans="1:6" x14ac:dyDescent="0.25">
      <c r="A195" s="214"/>
      <c r="B195" s="214"/>
      <c r="C195" s="214"/>
      <c r="D195" s="214"/>
      <c r="E195" s="214"/>
      <c r="F195" s="214"/>
    </row>
    <row r="196" spans="1:6" x14ac:dyDescent="0.25">
      <c r="A196" s="214"/>
      <c r="B196" s="214"/>
      <c r="C196" s="214"/>
      <c r="D196" s="214"/>
      <c r="E196" s="214"/>
      <c r="F196" s="214"/>
    </row>
    <row r="197" spans="1:6" x14ac:dyDescent="0.25">
      <c r="A197" s="214"/>
      <c r="B197" s="214"/>
      <c r="C197" s="214"/>
      <c r="D197" s="214"/>
      <c r="E197" s="214"/>
      <c r="F197" s="214"/>
    </row>
    <row r="198" spans="1:6" x14ac:dyDescent="0.25">
      <c r="A198" s="214"/>
      <c r="B198" s="214"/>
      <c r="C198" s="214"/>
      <c r="D198" s="214"/>
      <c r="E198" s="214"/>
      <c r="F198" s="214"/>
    </row>
    <row r="199" spans="1:6" x14ac:dyDescent="0.25">
      <c r="A199" s="214"/>
      <c r="B199" s="214"/>
      <c r="C199" s="214"/>
      <c r="D199" s="214"/>
      <c r="E199" s="214"/>
      <c r="F199" s="214"/>
    </row>
    <row r="200" spans="1:6" x14ac:dyDescent="0.25">
      <c r="A200" s="214"/>
      <c r="B200" s="214"/>
      <c r="C200" s="214"/>
      <c r="D200" s="214"/>
      <c r="E200" s="214"/>
      <c r="F200" s="214"/>
    </row>
    <row r="201" spans="1:6" x14ac:dyDescent="0.25">
      <c r="A201" s="214"/>
      <c r="B201" s="214"/>
      <c r="C201" s="214"/>
      <c r="D201" s="214"/>
      <c r="E201" s="214"/>
      <c r="F201" s="214"/>
    </row>
    <row r="202" spans="1:6" x14ac:dyDescent="0.25">
      <c r="A202" s="214"/>
      <c r="B202" s="214"/>
      <c r="C202" s="214"/>
      <c r="D202" s="214"/>
      <c r="E202" s="214"/>
      <c r="F202" s="214"/>
    </row>
    <row r="203" spans="1:6" x14ac:dyDescent="0.25">
      <c r="A203" s="214"/>
      <c r="B203" s="214"/>
      <c r="C203" s="214"/>
      <c r="D203" s="214"/>
      <c r="E203" s="214"/>
      <c r="F203" s="214"/>
    </row>
    <row r="204" spans="1:6" x14ac:dyDescent="0.25">
      <c r="A204" s="214"/>
      <c r="B204" s="214"/>
      <c r="C204" s="214"/>
      <c r="D204" s="214"/>
      <c r="E204" s="214"/>
      <c r="F204" s="214"/>
    </row>
    <row r="205" spans="1:6" x14ac:dyDescent="0.25">
      <c r="A205" s="214"/>
      <c r="B205" s="214"/>
      <c r="C205" s="214"/>
      <c r="D205" s="214"/>
      <c r="E205" s="214"/>
      <c r="F205" s="214"/>
    </row>
    <row r="206" spans="1:6" x14ac:dyDescent="0.25">
      <c r="A206" s="214"/>
      <c r="B206" s="214"/>
      <c r="C206" s="214"/>
      <c r="D206" s="214"/>
      <c r="E206" s="214"/>
      <c r="F206" s="214"/>
    </row>
    <row r="207" spans="1:6" x14ac:dyDescent="0.25">
      <c r="A207" s="214"/>
      <c r="B207" s="214"/>
      <c r="C207" s="214"/>
      <c r="D207" s="214"/>
      <c r="E207" s="214"/>
      <c r="F207" s="214"/>
    </row>
    <row r="208" spans="1:6" x14ac:dyDescent="0.25">
      <c r="A208" s="214"/>
      <c r="B208" s="214"/>
      <c r="C208" s="214"/>
      <c r="D208" s="214"/>
      <c r="E208" s="214"/>
      <c r="F208" s="214"/>
    </row>
    <row r="209" spans="1:6" x14ac:dyDescent="0.25">
      <c r="A209" s="214"/>
      <c r="B209" s="214"/>
      <c r="C209" s="214"/>
      <c r="D209" s="214"/>
      <c r="E209" s="214"/>
      <c r="F209" s="214"/>
    </row>
    <row r="210" spans="1:6" x14ac:dyDescent="0.25">
      <c r="A210" s="214"/>
      <c r="B210" s="214"/>
      <c r="C210" s="214"/>
      <c r="D210" s="214"/>
      <c r="E210" s="214"/>
      <c r="F210" s="214"/>
    </row>
    <row r="211" spans="1:6" x14ac:dyDescent="0.25">
      <c r="A211" s="214"/>
      <c r="B211" s="214"/>
      <c r="C211" s="214"/>
      <c r="D211" s="214"/>
      <c r="E211" s="214"/>
      <c r="F211" s="214"/>
    </row>
    <row r="212" spans="1:6" x14ac:dyDescent="0.25">
      <c r="A212" s="214"/>
      <c r="B212" s="214"/>
      <c r="C212" s="214"/>
      <c r="D212" s="214"/>
      <c r="E212" s="214"/>
      <c r="F212" s="214"/>
    </row>
    <row r="213" spans="1:6" x14ac:dyDescent="0.25">
      <c r="A213" s="214"/>
      <c r="B213" s="214"/>
      <c r="C213" s="214"/>
      <c r="D213" s="214"/>
      <c r="E213" s="214"/>
      <c r="F213" s="214"/>
    </row>
    <row r="214" spans="1:6" x14ac:dyDescent="0.25">
      <c r="A214" s="214"/>
      <c r="B214" s="214"/>
      <c r="C214" s="214"/>
      <c r="D214" s="214"/>
      <c r="E214" s="214"/>
      <c r="F214" s="214"/>
    </row>
    <row r="215" spans="1:6" x14ac:dyDescent="0.25">
      <c r="A215" s="214"/>
      <c r="B215" s="214"/>
      <c r="C215" s="214"/>
      <c r="D215" s="214"/>
      <c r="E215" s="214"/>
      <c r="F215" s="214"/>
    </row>
    <row r="216" spans="1:6" x14ac:dyDescent="0.25">
      <c r="A216" s="214"/>
      <c r="B216" s="214"/>
      <c r="C216" s="214"/>
      <c r="D216" s="214"/>
      <c r="E216" s="214"/>
      <c r="F216" s="214"/>
    </row>
    <row r="217" spans="1:6" x14ac:dyDescent="0.25">
      <c r="A217" s="214"/>
      <c r="B217" s="214"/>
      <c r="C217" s="214"/>
      <c r="D217" s="214"/>
      <c r="E217" s="214"/>
      <c r="F217" s="214"/>
    </row>
    <row r="218" spans="1:6" x14ac:dyDescent="0.25">
      <c r="A218" s="214"/>
      <c r="B218" s="214"/>
      <c r="C218" s="214"/>
      <c r="D218" s="214"/>
      <c r="E218" s="214"/>
      <c r="F218" s="214"/>
    </row>
    <row r="219" spans="1:6" x14ac:dyDescent="0.25">
      <c r="A219" s="214"/>
      <c r="B219" s="214"/>
      <c r="C219" s="214"/>
      <c r="D219" s="214"/>
      <c r="E219" s="214"/>
      <c r="F219" s="214"/>
    </row>
    <row r="220" spans="1:6" x14ac:dyDescent="0.25">
      <c r="A220" s="214"/>
      <c r="B220" s="214"/>
      <c r="C220" s="214"/>
      <c r="D220" s="214"/>
      <c r="E220" s="214"/>
      <c r="F220" s="214"/>
    </row>
    <row r="221" spans="1:6" x14ac:dyDescent="0.25">
      <c r="A221" s="214"/>
      <c r="B221" s="214"/>
      <c r="C221" s="214"/>
      <c r="D221" s="214"/>
      <c r="E221" s="214"/>
      <c r="F221" s="214"/>
    </row>
    <row r="222" spans="1:6" x14ac:dyDescent="0.25">
      <c r="A222" s="214"/>
      <c r="B222" s="214"/>
      <c r="C222" s="214"/>
      <c r="D222" s="214"/>
      <c r="E222" s="214"/>
      <c r="F222" s="214"/>
    </row>
    <row r="223" spans="1:6" x14ac:dyDescent="0.25">
      <c r="A223" s="214"/>
      <c r="B223" s="214"/>
      <c r="C223" s="214"/>
      <c r="D223" s="214"/>
      <c r="E223" s="214"/>
      <c r="F223" s="214"/>
    </row>
    <row r="224" spans="1:6" x14ac:dyDescent="0.25">
      <c r="A224" s="214"/>
      <c r="B224" s="214"/>
      <c r="C224" s="214"/>
      <c r="D224" s="214"/>
      <c r="E224" s="214"/>
      <c r="F224" s="214"/>
    </row>
    <row r="225" spans="1:6" x14ac:dyDescent="0.25">
      <c r="A225" s="214"/>
      <c r="B225" s="214"/>
      <c r="C225" s="214"/>
      <c r="D225" s="214"/>
      <c r="E225" s="214"/>
      <c r="F225" s="214"/>
    </row>
    <row r="226" spans="1:6" x14ac:dyDescent="0.25">
      <c r="A226" s="214"/>
      <c r="B226" s="214"/>
      <c r="C226" s="214"/>
      <c r="D226" s="214"/>
      <c r="E226" s="214"/>
      <c r="F226" s="214"/>
    </row>
    <row r="227" spans="1:6" x14ac:dyDescent="0.25">
      <c r="A227" s="214"/>
      <c r="B227" s="214"/>
      <c r="C227" s="214"/>
      <c r="D227" s="214"/>
      <c r="E227" s="214"/>
      <c r="F227" s="214"/>
    </row>
    <row r="228" spans="1:6" x14ac:dyDescent="0.25">
      <c r="A228" s="214"/>
      <c r="B228" s="214"/>
      <c r="C228" s="214"/>
      <c r="D228" s="214"/>
      <c r="E228" s="214"/>
      <c r="F228" s="214"/>
    </row>
    <row r="229" spans="1:6" x14ac:dyDescent="0.25">
      <c r="A229" s="214"/>
      <c r="B229" s="214"/>
      <c r="C229" s="214"/>
      <c r="D229" s="214"/>
      <c r="E229" s="214"/>
      <c r="F229" s="214"/>
    </row>
    <row r="230" spans="1:6" x14ac:dyDescent="0.25">
      <c r="A230" s="214"/>
      <c r="B230" s="214"/>
      <c r="C230" s="214"/>
      <c r="D230" s="214"/>
      <c r="E230" s="214"/>
      <c r="F230" s="214"/>
    </row>
    <row r="231" spans="1:6" x14ac:dyDescent="0.25">
      <c r="A231" s="214"/>
      <c r="B231" s="214"/>
      <c r="C231" s="214"/>
      <c r="D231" s="214"/>
      <c r="E231" s="214"/>
      <c r="F231" s="214"/>
    </row>
    <row r="232" spans="1:6" x14ac:dyDescent="0.25">
      <c r="A232" s="214"/>
      <c r="B232" s="214"/>
      <c r="C232" s="214"/>
      <c r="D232" s="214"/>
      <c r="E232" s="214"/>
      <c r="F232" s="214"/>
    </row>
    <row r="233" spans="1:6" x14ac:dyDescent="0.25">
      <c r="A233" s="214"/>
      <c r="B233" s="214"/>
      <c r="C233" s="214"/>
      <c r="D233" s="214"/>
      <c r="E233" s="214"/>
      <c r="F233" s="214"/>
    </row>
    <row r="234" spans="1:6" x14ac:dyDescent="0.25">
      <c r="A234" s="214"/>
      <c r="B234" s="214"/>
      <c r="C234" s="214"/>
      <c r="D234" s="214"/>
      <c r="E234" s="214"/>
      <c r="F234" s="214"/>
    </row>
    <row r="235" spans="1:6" x14ac:dyDescent="0.25">
      <c r="A235" s="214"/>
      <c r="B235" s="214"/>
      <c r="C235" s="214"/>
      <c r="D235" s="214"/>
      <c r="E235" s="214"/>
      <c r="F235" s="214"/>
    </row>
    <row r="236" spans="1:6" x14ac:dyDescent="0.25">
      <c r="A236" s="214"/>
      <c r="B236" s="214"/>
      <c r="C236" s="214"/>
      <c r="D236" s="214"/>
      <c r="E236" s="214"/>
      <c r="F236" s="214"/>
    </row>
    <row r="237" spans="1:6" x14ac:dyDescent="0.25">
      <c r="A237" s="214"/>
      <c r="B237" s="214"/>
      <c r="C237" s="214"/>
      <c r="D237" s="214"/>
      <c r="E237" s="214"/>
      <c r="F237" s="214"/>
    </row>
    <row r="238" spans="1:6" x14ac:dyDescent="0.25">
      <c r="A238" s="214"/>
      <c r="B238" s="214"/>
      <c r="C238" s="214"/>
      <c r="D238" s="214"/>
      <c r="E238" s="214"/>
      <c r="F238" s="214"/>
    </row>
    <row r="239" spans="1:6" x14ac:dyDescent="0.25">
      <c r="A239" s="214"/>
      <c r="B239" s="214"/>
      <c r="C239" s="214"/>
      <c r="D239" s="214"/>
      <c r="E239" s="214"/>
      <c r="F239" s="214"/>
    </row>
    <row r="240" spans="1:6" x14ac:dyDescent="0.25">
      <c r="A240" s="214"/>
      <c r="B240" s="214"/>
      <c r="C240" s="214"/>
      <c r="D240" s="214"/>
      <c r="E240" s="214"/>
      <c r="F240" s="214"/>
    </row>
    <row r="241" spans="1:6" x14ac:dyDescent="0.25">
      <c r="A241" s="214"/>
      <c r="B241" s="214"/>
      <c r="C241" s="214"/>
      <c r="D241" s="214"/>
      <c r="E241" s="214"/>
      <c r="F241" s="214"/>
    </row>
    <row r="242" spans="1:6" x14ac:dyDescent="0.25">
      <c r="A242" s="214"/>
      <c r="B242" s="214"/>
      <c r="C242" s="214"/>
      <c r="D242" s="214"/>
      <c r="E242" s="214"/>
      <c r="F242" s="214"/>
    </row>
    <row r="243" spans="1:6" x14ac:dyDescent="0.25">
      <c r="A243" s="214"/>
      <c r="B243" s="214"/>
      <c r="C243" s="214"/>
      <c r="D243" s="214"/>
      <c r="E243" s="214"/>
      <c r="F243" s="214"/>
    </row>
    <row r="244" spans="1:6" x14ac:dyDescent="0.25">
      <c r="A244" s="214"/>
      <c r="B244" s="214"/>
      <c r="C244" s="214"/>
      <c r="D244" s="214"/>
      <c r="E244" s="214"/>
      <c r="F244" s="214"/>
    </row>
    <row r="245" spans="1:6" x14ac:dyDescent="0.25">
      <c r="A245" s="214"/>
      <c r="B245" s="214"/>
      <c r="C245" s="214"/>
      <c r="D245" s="214"/>
      <c r="E245" s="214"/>
      <c r="F245" s="214"/>
    </row>
    <row r="246" spans="1:6" x14ac:dyDescent="0.25">
      <c r="A246" s="214"/>
      <c r="B246" s="214"/>
      <c r="C246" s="214"/>
      <c r="D246" s="214"/>
      <c r="E246" s="214"/>
      <c r="F246" s="214"/>
    </row>
    <row r="247" spans="1:6" x14ac:dyDescent="0.25">
      <c r="A247" s="214"/>
      <c r="B247" s="214"/>
      <c r="C247" s="214"/>
      <c r="D247" s="214"/>
      <c r="E247" s="214"/>
      <c r="F247" s="214"/>
    </row>
    <row r="248" spans="1:6" x14ac:dyDescent="0.25">
      <c r="A248" s="214"/>
      <c r="B248" s="214"/>
      <c r="C248" s="214"/>
      <c r="D248" s="214"/>
      <c r="E248" s="214"/>
      <c r="F248" s="214"/>
    </row>
    <row r="249" spans="1:6" x14ac:dyDescent="0.25">
      <c r="A249" s="214"/>
      <c r="B249" s="214"/>
      <c r="C249" s="214"/>
      <c r="D249" s="214"/>
      <c r="E249" s="214"/>
      <c r="F249" s="214"/>
    </row>
    <row r="250" spans="1:6" x14ac:dyDescent="0.25">
      <c r="A250" s="214"/>
      <c r="B250" s="214"/>
      <c r="C250" s="214"/>
      <c r="D250" s="214"/>
      <c r="E250" s="214"/>
      <c r="F250" s="214"/>
    </row>
    <row r="251" spans="1:6" x14ac:dyDescent="0.25">
      <c r="A251" s="214"/>
      <c r="B251" s="214"/>
      <c r="C251" s="214"/>
      <c r="D251" s="214"/>
      <c r="E251" s="214"/>
      <c r="F251" s="214"/>
    </row>
    <row r="252" spans="1:6" x14ac:dyDescent="0.25">
      <c r="A252" s="214"/>
      <c r="B252" s="214"/>
      <c r="C252" s="214"/>
      <c r="D252" s="214"/>
      <c r="E252" s="214"/>
      <c r="F252" s="214"/>
    </row>
    <row r="253" spans="1:6" x14ac:dyDescent="0.25">
      <c r="A253" s="214"/>
      <c r="B253" s="214"/>
      <c r="C253" s="214"/>
      <c r="D253" s="214"/>
      <c r="E253" s="214"/>
      <c r="F253" s="214"/>
    </row>
    <row r="254" spans="1:6" x14ac:dyDescent="0.25">
      <c r="A254" s="214"/>
      <c r="B254" s="214"/>
      <c r="C254" s="214"/>
      <c r="D254" s="214"/>
      <c r="E254" s="214"/>
      <c r="F254" s="214"/>
    </row>
    <row r="255" spans="1:6" x14ac:dyDescent="0.25">
      <c r="A255" s="214"/>
      <c r="B255" s="214"/>
      <c r="C255" s="214"/>
      <c r="D255" s="214"/>
      <c r="E255" s="214"/>
      <c r="F255" s="214"/>
    </row>
    <row r="256" spans="1:6" x14ac:dyDescent="0.25">
      <c r="A256" s="214"/>
      <c r="B256" s="214"/>
      <c r="C256" s="214"/>
      <c r="D256" s="214"/>
      <c r="E256" s="214"/>
      <c r="F256" s="214"/>
    </row>
    <row r="257" spans="1:6" x14ac:dyDescent="0.25">
      <c r="A257" s="214"/>
      <c r="B257" s="214"/>
      <c r="C257" s="214"/>
      <c r="D257" s="214"/>
      <c r="E257" s="214"/>
      <c r="F257" s="214"/>
    </row>
    <row r="258" spans="1:6" x14ac:dyDescent="0.25">
      <c r="A258" s="214"/>
      <c r="B258" s="214"/>
      <c r="C258" s="214"/>
      <c r="D258" s="214"/>
      <c r="E258" s="214"/>
      <c r="F258" s="214"/>
    </row>
    <row r="259" spans="1:6" x14ac:dyDescent="0.25">
      <c r="A259" s="214"/>
      <c r="B259" s="214"/>
      <c r="C259" s="214"/>
      <c r="D259" s="214"/>
      <c r="E259" s="214"/>
      <c r="F259" s="214"/>
    </row>
    <row r="260" spans="1:6" x14ac:dyDescent="0.25">
      <c r="A260" s="214"/>
      <c r="B260" s="214"/>
      <c r="C260" s="214"/>
      <c r="D260" s="214"/>
      <c r="E260" s="214"/>
      <c r="F260" s="214"/>
    </row>
    <row r="261" spans="1:6" x14ac:dyDescent="0.25">
      <c r="A261" s="214"/>
      <c r="B261" s="214"/>
      <c r="C261" s="214"/>
      <c r="D261" s="214"/>
      <c r="E261" s="214"/>
      <c r="F261" s="214"/>
    </row>
    <row r="262" spans="1:6" x14ac:dyDescent="0.25">
      <c r="A262" s="214"/>
      <c r="B262" s="214"/>
      <c r="C262" s="214"/>
      <c r="D262" s="214"/>
      <c r="E262" s="214"/>
      <c r="F262" s="214"/>
    </row>
    <row r="263" spans="1:6" x14ac:dyDescent="0.25">
      <c r="A263" s="214"/>
      <c r="B263" s="214"/>
      <c r="C263" s="214"/>
      <c r="D263" s="214"/>
      <c r="E263" s="214"/>
      <c r="F263" s="214"/>
    </row>
    <row r="264" spans="1:6" x14ac:dyDescent="0.25">
      <c r="A264" s="214"/>
      <c r="B264" s="214"/>
      <c r="C264" s="214"/>
      <c r="D264" s="214"/>
      <c r="E264" s="214"/>
      <c r="F264" s="214"/>
    </row>
    <row r="265" spans="1:6" x14ac:dyDescent="0.25">
      <c r="A265" s="214"/>
      <c r="B265" s="214"/>
      <c r="C265" s="214"/>
      <c r="D265" s="214"/>
      <c r="E265" s="214"/>
      <c r="F265" s="214"/>
    </row>
    <row r="266" spans="1:6" x14ac:dyDescent="0.25">
      <c r="A266" s="214"/>
      <c r="B266" s="214"/>
      <c r="C266" s="214"/>
      <c r="D266" s="214"/>
      <c r="E266" s="214"/>
      <c r="F266" s="214"/>
    </row>
    <row r="267" spans="1:6" x14ac:dyDescent="0.25">
      <c r="A267" s="214"/>
      <c r="B267" s="214"/>
      <c r="C267" s="214"/>
      <c r="D267" s="214"/>
      <c r="E267" s="214"/>
      <c r="F267" s="214"/>
    </row>
    <row r="268" spans="1:6" x14ac:dyDescent="0.25">
      <c r="A268" s="214"/>
      <c r="B268" s="214"/>
      <c r="C268" s="214"/>
      <c r="D268" s="214"/>
      <c r="E268" s="214"/>
      <c r="F268" s="214"/>
    </row>
    <row r="269" spans="1:6" x14ac:dyDescent="0.25">
      <c r="A269" s="214"/>
      <c r="B269" s="214"/>
      <c r="C269" s="214"/>
      <c r="D269" s="214"/>
      <c r="E269" s="214"/>
      <c r="F269" s="214"/>
    </row>
    <row r="270" spans="1:6" x14ac:dyDescent="0.25">
      <c r="A270" s="214"/>
      <c r="B270" s="214"/>
      <c r="C270" s="214"/>
      <c r="D270" s="214"/>
      <c r="E270" s="214"/>
      <c r="F270" s="214"/>
    </row>
    <row r="271" spans="1:6" x14ac:dyDescent="0.25">
      <c r="A271" s="214"/>
      <c r="B271" s="214"/>
      <c r="C271" s="214"/>
      <c r="D271" s="214"/>
      <c r="E271" s="214"/>
      <c r="F271" s="214"/>
    </row>
    <row r="272" spans="1:6" x14ac:dyDescent="0.25">
      <c r="A272" s="214"/>
      <c r="B272" s="214"/>
      <c r="C272" s="214"/>
      <c r="D272" s="214"/>
      <c r="E272" s="214"/>
      <c r="F272" s="214"/>
    </row>
    <row r="273" spans="1:6" x14ac:dyDescent="0.25">
      <c r="A273" s="214"/>
      <c r="B273" s="214"/>
      <c r="C273" s="214"/>
      <c r="D273" s="214"/>
      <c r="E273" s="214"/>
      <c r="F273" s="214"/>
    </row>
    <row r="274" spans="1:6" x14ac:dyDescent="0.25">
      <c r="A274" s="214"/>
      <c r="B274" s="214"/>
      <c r="C274" s="214"/>
      <c r="D274" s="214"/>
      <c r="E274" s="214"/>
      <c r="F274" s="214"/>
    </row>
    <row r="275" spans="1:6" x14ac:dyDescent="0.25">
      <c r="A275" s="214"/>
      <c r="B275" s="214"/>
      <c r="C275" s="214"/>
      <c r="D275" s="214"/>
      <c r="E275" s="214"/>
      <c r="F275" s="214"/>
    </row>
    <row r="276" spans="1:6" x14ac:dyDescent="0.25">
      <c r="A276" s="214"/>
      <c r="B276" s="214"/>
      <c r="C276" s="214"/>
      <c r="D276" s="214"/>
      <c r="E276" s="214"/>
      <c r="F276" s="214"/>
    </row>
    <row r="277" spans="1:6" x14ac:dyDescent="0.25">
      <c r="A277" s="214"/>
      <c r="B277" s="214"/>
      <c r="C277" s="214"/>
      <c r="D277" s="214"/>
      <c r="E277" s="214"/>
      <c r="F277" s="214"/>
    </row>
    <row r="278" spans="1:6" x14ac:dyDescent="0.25">
      <c r="A278" s="214"/>
      <c r="B278" s="214"/>
      <c r="C278" s="214"/>
      <c r="D278" s="214"/>
      <c r="E278" s="214"/>
      <c r="F278" s="214"/>
    </row>
    <row r="279" spans="1:6" x14ac:dyDescent="0.25">
      <c r="A279" s="214"/>
      <c r="B279" s="214"/>
      <c r="C279" s="214"/>
      <c r="D279" s="214"/>
      <c r="E279" s="214"/>
      <c r="F279" s="214"/>
    </row>
    <row r="280" spans="1:6" x14ac:dyDescent="0.25">
      <c r="A280" s="214"/>
      <c r="B280" s="214"/>
      <c r="C280" s="214"/>
      <c r="D280" s="214"/>
      <c r="E280" s="214"/>
      <c r="F280" s="214"/>
    </row>
    <row r="281" spans="1:6" x14ac:dyDescent="0.25">
      <c r="A281" s="214"/>
      <c r="B281" s="214"/>
      <c r="C281" s="214"/>
      <c r="D281" s="214"/>
      <c r="E281" s="214"/>
      <c r="F281" s="214"/>
    </row>
    <row r="282" spans="1:6" x14ac:dyDescent="0.25">
      <c r="A282" s="214"/>
      <c r="B282" s="214"/>
      <c r="C282" s="214"/>
      <c r="D282" s="214"/>
      <c r="E282" s="214"/>
      <c r="F282" s="214"/>
    </row>
    <row r="283" spans="1:6" x14ac:dyDescent="0.25">
      <c r="A283" s="214"/>
      <c r="B283" s="214"/>
      <c r="C283" s="214"/>
      <c r="D283" s="214"/>
      <c r="E283" s="214"/>
      <c r="F283" s="214"/>
    </row>
    <row r="284" spans="1:6" x14ac:dyDescent="0.25">
      <c r="A284" s="214"/>
      <c r="B284" s="214"/>
      <c r="C284" s="214"/>
      <c r="D284" s="214"/>
      <c r="E284" s="214"/>
      <c r="F284" s="214"/>
    </row>
    <row r="285" spans="1:6" x14ac:dyDescent="0.25">
      <c r="A285" s="214"/>
      <c r="B285" s="214"/>
      <c r="C285" s="214"/>
      <c r="D285" s="214"/>
      <c r="E285" s="214"/>
      <c r="F285" s="214"/>
    </row>
    <row r="286" spans="1:6" x14ac:dyDescent="0.25">
      <c r="A286" s="214"/>
      <c r="B286" s="214"/>
      <c r="C286" s="214"/>
      <c r="D286" s="214"/>
      <c r="E286" s="214"/>
      <c r="F286" s="214"/>
    </row>
    <row r="287" spans="1:6" x14ac:dyDescent="0.25">
      <c r="A287" s="214"/>
      <c r="B287" s="214"/>
      <c r="C287" s="214"/>
      <c r="D287" s="214"/>
      <c r="E287" s="214"/>
      <c r="F287" s="214"/>
    </row>
    <row r="288" spans="1:6" x14ac:dyDescent="0.25">
      <c r="A288" s="214"/>
      <c r="B288" s="214"/>
      <c r="C288" s="214"/>
      <c r="D288" s="214"/>
      <c r="E288" s="214"/>
      <c r="F288" s="214"/>
    </row>
    <row r="289" spans="1:6" x14ac:dyDescent="0.25">
      <c r="A289" s="214"/>
      <c r="B289" s="214"/>
      <c r="C289" s="214"/>
      <c r="D289" s="214"/>
      <c r="E289" s="214"/>
      <c r="F289" s="214"/>
    </row>
    <row r="290" spans="1:6" x14ac:dyDescent="0.25">
      <c r="A290" s="214"/>
      <c r="B290" s="214"/>
      <c r="C290" s="214"/>
      <c r="D290" s="214"/>
      <c r="E290" s="214"/>
      <c r="F290" s="214"/>
    </row>
    <row r="291" spans="1:6" x14ac:dyDescent="0.25">
      <c r="A291" s="214"/>
      <c r="B291" s="214"/>
      <c r="C291" s="214"/>
      <c r="D291" s="214"/>
      <c r="E291" s="214"/>
      <c r="F291" s="214"/>
    </row>
    <row r="292" spans="1:6" x14ac:dyDescent="0.25">
      <c r="A292" s="214"/>
      <c r="B292" s="214"/>
      <c r="C292" s="214"/>
      <c r="D292" s="214"/>
      <c r="E292" s="214"/>
      <c r="F292" s="214"/>
    </row>
    <row r="293" spans="1:6" x14ac:dyDescent="0.25">
      <c r="A293" s="214"/>
      <c r="B293" s="214"/>
      <c r="C293" s="214"/>
      <c r="D293" s="214"/>
      <c r="E293" s="214"/>
      <c r="F293" s="214"/>
    </row>
    <row r="294" spans="1:6" x14ac:dyDescent="0.25">
      <c r="A294" s="214"/>
      <c r="B294" s="214"/>
      <c r="C294" s="214"/>
      <c r="D294" s="214"/>
      <c r="E294" s="214"/>
      <c r="F294" s="214"/>
    </row>
    <row r="295" spans="1:6" x14ac:dyDescent="0.25">
      <c r="A295" s="214"/>
      <c r="B295" s="214"/>
      <c r="C295" s="214"/>
      <c r="D295" s="214"/>
      <c r="E295" s="214"/>
      <c r="F295" s="214"/>
    </row>
    <row r="296" spans="1:6" x14ac:dyDescent="0.25">
      <c r="A296" s="214"/>
      <c r="B296" s="214"/>
      <c r="C296" s="214"/>
      <c r="D296" s="214"/>
      <c r="E296" s="214"/>
      <c r="F296" s="214"/>
    </row>
    <row r="297" spans="1:6" x14ac:dyDescent="0.25">
      <c r="A297" s="214"/>
      <c r="B297" s="214"/>
      <c r="C297" s="214"/>
      <c r="D297" s="214"/>
      <c r="E297" s="214"/>
      <c r="F297" s="214"/>
    </row>
  </sheetData>
  <mergeCells count="24">
    <mergeCell ref="F1:F2"/>
    <mergeCell ref="A1:A2"/>
    <mergeCell ref="B1:B2"/>
    <mergeCell ref="C1:C2"/>
    <mergeCell ref="D1:D2"/>
    <mergeCell ref="E1:E2"/>
    <mergeCell ref="F67:F68"/>
    <mergeCell ref="A34:A35"/>
    <mergeCell ref="B34:B35"/>
    <mergeCell ref="C34:C35"/>
    <mergeCell ref="D34:D35"/>
    <mergeCell ref="E34:E35"/>
    <mergeCell ref="F34:F35"/>
    <mergeCell ref="A67:A68"/>
    <mergeCell ref="B67:B68"/>
    <mergeCell ref="C67:C68"/>
    <mergeCell ref="D67:D68"/>
    <mergeCell ref="E67:E68"/>
    <mergeCell ref="F100:F101"/>
    <mergeCell ref="A100:A101"/>
    <mergeCell ref="B100:B101"/>
    <mergeCell ref="C100:C101"/>
    <mergeCell ref="D100:D101"/>
    <mergeCell ref="E100:E101"/>
  </mergeCells>
  <pageMargins left="0.7" right="0.7" top="0.75" bottom="0.75" header="0.3" footer="0.3"/>
  <pageSetup paperSize="9" orientation="landscape" horizontalDpi="4294967293" verticalDpi="0" r:id="rId1"/>
  <headerFooter>
    <oddHeader xml:space="preserve">&amp;C&amp;"-,Bold"DATA SERTIFIKASI - BULAN AGUSTUS 2016   
UPTD PENGAWASAN  BENIH PERKEBUNAN KALTIM 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view="pageLayout" topLeftCell="A100" zoomScaleNormal="100" workbookViewId="0">
      <selection activeCell="E121" sqref="E121"/>
    </sheetView>
  </sheetViews>
  <sheetFormatPr defaultRowHeight="15" x14ac:dyDescent="0.25"/>
  <cols>
    <col min="1" max="1" width="3.42578125" customWidth="1"/>
    <col min="2" max="2" width="17.42578125" customWidth="1"/>
    <col min="3" max="3" width="27" customWidth="1"/>
    <col min="4" max="4" width="40.7109375" customWidth="1"/>
    <col min="5" max="5" width="15.5703125" customWidth="1"/>
    <col min="6" max="6" width="18" customWidth="1"/>
  </cols>
  <sheetData>
    <row r="1" spans="1:6" x14ac:dyDescent="0.25">
      <c r="A1" s="267" t="s">
        <v>0</v>
      </c>
      <c r="B1" s="267" t="s">
        <v>1</v>
      </c>
      <c r="C1" s="267" t="s">
        <v>2</v>
      </c>
      <c r="D1" s="267" t="s">
        <v>3</v>
      </c>
      <c r="E1" s="271" t="s">
        <v>497</v>
      </c>
      <c r="F1" s="265" t="s">
        <v>95</v>
      </c>
    </row>
    <row r="2" spans="1:6" x14ac:dyDescent="0.25">
      <c r="A2" s="268"/>
      <c r="B2" s="268"/>
      <c r="C2" s="268"/>
      <c r="D2" s="268"/>
      <c r="E2" s="272"/>
      <c r="F2" s="266"/>
    </row>
    <row r="3" spans="1:6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</row>
    <row r="4" spans="1:6" x14ac:dyDescent="0.25">
      <c r="A4" s="19">
        <v>1</v>
      </c>
      <c r="B4" s="161">
        <v>42620</v>
      </c>
      <c r="C4" s="30" t="s">
        <v>19</v>
      </c>
      <c r="D4" s="113" t="s">
        <v>528</v>
      </c>
      <c r="E4" s="252">
        <v>15453</v>
      </c>
      <c r="F4" s="256" t="s">
        <v>481</v>
      </c>
    </row>
    <row r="5" spans="1:6" x14ac:dyDescent="0.25">
      <c r="A5" s="21"/>
      <c r="B5" s="188"/>
      <c r="C5" s="30"/>
      <c r="D5" s="63" t="s">
        <v>529</v>
      </c>
      <c r="E5" s="42" t="s">
        <v>15</v>
      </c>
      <c r="F5" s="257"/>
    </row>
    <row r="6" spans="1:6" x14ac:dyDescent="0.25">
      <c r="A6" s="21"/>
      <c r="B6" s="188"/>
      <c r="C6" s="30"/>
      <c r="D6" s="62"/>
      <c r="E6" s="120"/>
      <c r="F6" s="258"/>
    </row>
    <row r="7" spans="1:6" x14ac:dyDescent="0.25">
      <c r="A7" s="34">
        <v>2</v>
      </c>
      <c r="B7" s="188">
        <v>42620</v>
      </c>
      <c r="C7" s="30" t="s">
        <v>62</v>
      </c>
      <c r="D7" s="62" t="s">
        <v>526</v>
      </c>
      <c r="E7" s="42">
        <v>2000</v>
      </c>
      <c r="F7" s="257" t="s">
        <v>482</v>
      </c>
    </row>
    <row r="8" spans="1:6" x14ac:dyDescent="0.25">
      <c r="A8" s="34"/>
      <c r="B8" s="163"/>
      <c r="C8" s="41" t="s">
        <v>452</v>
      </c>
      <c r="D8" s="62" t="s">
        <v>527</v>
      </c>
      <c r="E8" s="42" t="s">
        <v>61</v>
      </c>
      <c r="F8" s="257"/>
    </row>
    <row r="9" spans="1:6" x14ac:dyDescent="0.25">
      <c r="A9" s="34"/>
      <c r="B9" s="163"/>
      <c r="C9" s="30"/>
      <c r="D9" s="63"/>
      <c r="E9" s="167"/>
      <c r="F9" s="259"/>
    </row>
    <row r="10" spans="1:6" x14ac:dyDescent="0.25">
      <c r="A10" s="34">
        <v>3</v>
      </c>
      <c r="B10" s="253">
        <v>42622</v>
      </c>
      <c r="C10" s="30" t="s">
        <v>19</v>
      </c>
      <c r="D10" s="249" t="s">
        <v>525</v>
      </c>
      <c r="E10" s="254">
        <v>500</v>
      </c>
      <c r="F10" s="260" t="s">
        <v>483</v>
      </c>
    </row>
    <row r="11" spans="1:6" x14ac:dyDescent="0.25">
      <c r="A11" s="34"/>
      <c r="B11" s="253"/>
      <c r="C11" s="248"/>
      <c r="D11" s="249" t="s">
        <v>43</v>
      </c>
      <c r="E11" s="239" t="s">
        <v>8</v>
      </c>
      <c r="F11" s="238"/>
    </row>
    <row r="12" spans="1:6" x14ac:dyDescent="0.25">
      <c r="A12" s="34"/>
      <c r="B12" s="253"/>
      <c r="C12" s="104"/>
      <c r="D12" s="104"/>
      <c r="E12" s="239"/>
      <c r="F12" s="238"/>
    </row>
    <row r="13" spans="1:6" x14ac:dyDescent="0.25">
      <c r="A13" s="34">
        <v>4</v>
      </c>
      <c r="B13" s="253">
        <v>42622</v>
      </c>
      <c r="C13" s="30" t="s">
        <v>62</v>
      </c>
      <c r="D13" s="113" t="s">
        <v>523</v>
      </c>
      <c r="E13" s="167">
        <v>500</v>
      </c>
      <c r="F13" s="259" t="s">
        <v>484</v>
      </c>
    </row>
    <row r="14" spans="1:6" x14ac:dyDescent="0.25">
      <c r="A14" s="34"/>
      <c r="B14" s="163"/>
      <c r="C14" s="41" t="s">
        <v>452</v>
      </c>
      <c r="D14" s="63" t="s">
        <v>524</v>
      </c>
      <c r="E14" s="167" t="s">
        <v>89</v>
      </c>
      <c r="F14" s="259"/>
    </row>
    <row r="15" spans="1:6" x14ac:dyDescent="0.25">
      <c r="A15" s="34"/>
      <c r="B15" s="163"/>
      <c r="C15" s="30"/>
      <c r="D15" s="63"/>
      <c r="E15" s="167"/>
      <c r="F15" s="259"/>
    </row>
    <row r="16" spans="1:6" x14ac:dyDescent="0.25">
      <c r="A16" s="34">
        <v>5</v>
      </c>
      <c r="B16" s="164">
        <v>42627</v>
      </c>
      <c r="C16" s="30" t="s">
        <v>19</v>
      </c>
      <c r="D16" s="62" t="s">
        <v>521</v>
      </c>
      <c r="E16" s="42">
        <v>10000</v>
      </c>
      <c r="F16" s="257" t="s">
        <v>485</v>
      </c>
    </row>
    <row r="17" spans="1:6" x14ac:dyDescent="0.25">
      <c r="A17" s="34"/>
      <c r="B17" s="163"/>
      <c r="C17" s="41"/>
      <c r="D17" s="62" t="s">
        <v>522</v>
      </c>
      <c r="E17" s="167" t="s">
        <v>8</v>
      </c>
      <c r="F17" s="259"/>
    </row>
    <row r="18" spans="1:6" x14ac:dyDescent="0.25">
      <c r="A18" s="34"/>
      <c r="B18" s="163"/>
      <c r="C18" s="41"/>
      <c r="D18" s="63"/>
      <c r="E18" s="167"/>
      <c r="F18" s="259"/>
    </row>
    <row r="19" spans="1:6" x14ac:dyDescent="0.25">
      <c r="A19" s="34">
        <v>6</v>
      </c>
      <c r="B19" s="163">
        <v>42632</v>
      </c>
      <c r="C19" s="30" t="s">
        <v>19</v>
      </c>
      <c r="D19" s="62" t="s">
        <v>520</v>
      </c>
      <c r="E19" s="42">
        <v>500</v>
      </c>
      <c r="F19" s="257" t="s">
        <v>499</v>
      </c>
    </row>
    <row r="20" spans="1:6" x14ac:dyDescent="0.25">
      <c r="A20" s="34"/>
      <c r="B20" s="163"/>
      <c r="C20" s="41"/>
      <c r="D20" s="62" t="s">
        <v>43</v>
      </c>
      <c r="E20" s="200" t="s">
        <v>8</v>
      </c>
      <c r="F20" s="261"/>
    </row>
    <row r="21" spans="1:6" x14ac:dyDescent="0.25">
      <c r="A21" s="34"/>
      <c r="B21" s="163"/>
      <c r="C21" s="41"/>
      <c r="D21" s="63"/>
      <c r="E21" s="167"/>
      <c r="F21" s="259"/>
    </row>
    <row r="22" spans="1:6" x14ac:dyDescent="0.25">
      <c r="A22" s="34">
        <v>7</v>
      </c>
      <c r="B22" s="163">
        <v>42632</v>
      </c>
      <c r="C22" s="30" t="s">
        <v>478</v>
      </c>
      <c r="D22" s="62" t="s">
        <v>518</v>
      </c>
      <c r="E22" s="42">
        <v>9845</v>
      </c>
      <c r="F22" s="257" t="s">
        <v>500</v>
      </c>
    </row>
    <row r="23" spans="1:6" x14ac:dyDescent="0.25">
      <c r="A23" s="34"/>
      <c r="B23" s="163"/>
      <c r="C23" s="41" t="s">
        <v>479</v>
      </c>
      <c r="D23" s="62" t="s">
        <v>519</v>
      </c>
      <c r="E23" s="167" t="s">
        <v>8</v>
      </c>
      <c r="F23" s="34"/>
    </row>
    <row r="24" spans="1:6" x14ac:dyDescent="0.25">
      <c r="A24" s="34"/>
      <c r="B24" s="163"/>
      <c r="C24" s="41"/>
      <c r="D24" s="63"/>
      <c r="E24" s="167"/>
      <c r="F24" s="34"/>
    </row>
    <row r="25" spans="1:6" x14ac:dyDescent="0.25">
      <c r="A25" s="34">
        <v>8</v>
      </c>
      <c r="B25" s="164">
        <v>42635</v>
      </c>
      <c r="C25" s="30" t="s">
        <v>62</v>
      </c>
      <c r="D25" s="62" t="s">
        <v>517</v>
      </c>
      <c r="E25" s="167">
        <v>50</v>
      </c>
      <c r="F25" s="34" t="s">
        <v>486</v>
      </c>
    </row>
    <row r="26" spans="1:6" x14ac:dyDescent="0.25">
      <c r="A26" s="34"/>
      <c r="B26" s="163"/>
      <c r="C26" s="41" t="s">
        <v>452</v>
      </c>
      <c r="D26" s="62" t="s">
        <v>49</v>
      </c>
      <c r="E26" s="255" t="s">
        <v>61</v>
      </c>
      <c r="F26" s="34"/>
    </row>
    <row r="27" spans="1:6" x14ac:dyDescent="0.25">
      <c r="A27" s="60"/>
      <c r="B27" s="60"/>
      <c r="C27" s="60"/>
      <c r="D27" s="60"/>
      <c r="E27" s="255"/>
      <c r="F27" s="30"/>
    </row>
    <row r="28" spans="1:6" x14ac:dyDescent="0.25">
      <c r="A28" s="104"/>
      <c r="B28" s="104"/>
      <c r="C28" s="104"/>
      <c r="D28" s="64" t="s">
        <v>18</v>
      </c>
      <c r="E28" s="217"/>
      <c r="F28" s="85"/>
    </row>
    <row r="29" spans="1:6" x14ac:dyDescent="0.25">
      <c r="A29" s="104"/>
      <c r="B29" s="104"/>
      <c r="C29" s="104"/>
      <c r="D29" s="67" t="s">
        <v>480</v>
      </c>
      <c r="E29" s="78">
        <f>SUM(E16,E10,E19,E22)</f>
        <v>20845</v>
      </c>
      <c r="F29" s="117" t="s">
        <v>133</v>
      </c>
    </row>
    <row r="30" spans="1:6" x14ac:dyDescent="0.25">
      <c r="A30" s="104"/>
      <c r="B30" s="104"/>
      <c r="C30" s="104"/>
      <c r="D30" s="30"/>
      <c r="E30" s="68">
        <f>SUM(E4)</f>
        <v>15453</v>
      </c>
      <c r="F30" s="227" t="s">
        <v>132</v>
      </c>
    </row>
    <row r="31" spans="1:6" x14ac:dyDescent="0.25">
      <c r="A31" s="104"/>
      <c r="B31" s="104"/>
      <c r="C31" s="104"/>
      <c r="D31" s="104"/>
      <c r="E31" s="231">
        <f>SUM(E13)</f>
        <v>500</v>
      </c>
      <c r="F31" s="180" t="s">
        <v>89</v>
      </c>
    </row>
    <row r="32" spans="1:6" x14ac:dyDescent="0.25">
      <c r="A32" s="104"/>
      <c r="B32" s="104"/>
      <c r="C32" s="104"/>
      <c r="D32" s="104"/>
      <c r="E32" s="231">
        <f>SUM(E25,E7)</f>
        <v>2050</v>
      </c>
      <c r="F32" s="180" t="s">
        <v>61</v>
      </c>
    </row>
    <row r="33" spans="1:6" x14ac:dyDescent="0.25">
      <c r="A33" s="184"/>
      <c r="B33" s="184"/>
      <c r="C33" s="184"/>
      <c r="D33" s="184"/>
      <c r="E33" s="277"/>
      <c r="F33" s="251"/>
    </row>
    <row r="35" spans="1:6" x14ac:dyDescent="0.25">
      <c r="A35" s="267" t="s">
        <v>0</v>
      </c>
      <c r="B35" s="267" t="s">
        <v>1</v>
      </c>
      <c r="C35" s="267" t="s">
        <v>2</v>
      </c>
      <c r="D35" s="267" t="s">
        <v>3</v>
      </c>
      <c r="E35" s="269" t="s">
        <v>4</v>
      </c>
      <c r="F35" s="265" t="s">
        <v>95</v>
      </c>
    </row>
    <row r="36" spans="1:6" x14ac:dyDescent="0.25">
      <c r="A36" s="268"/>
      <c r="B36" s="268"/>
      <c r="C36" s="268"/>
      <c r="D36" s="268"/>
      <c r="E36" s="270"/>
      <c r="F36" s="266"/>
    </row>
    <row r="37" spans="1:6" x14ac:dyDescent="0.25">
      <c r="A37" s="24">
        <v>1</v>
      </c>
      <c r="B37" s="24">
        <v>2</v>
      </c>
      <c r="C37" s="24">
        <v>3</v>
      </c>
      <c r="D37" s="24">
        <v>4</v>
      </c>
      <c r="E37" s="24">
        <v>5</v>
      </c>
      <c r="F37" s="24">
        <v>6</v>
      </c>
    </row>
    <row r="38" spans="1:6" x14ac:dyDescent="0.25">
      <c r="A38" s="192"/>
      <c r="B38" s="192"/>
      <c r="C38" s="192"/>
      <c r="D38" s="182" t="s">
        <v>496</v>
      </c>
      <c r="E38" s="183">
        <f>E29</f>
        <v>20845</v>
      </c>
      <c r="F38" s="117" t="s">
        <v>133</v>
      </c>
    </row>
    <row r="39" spans="1:6" x14ac:dyDescent="0.25">
      <c r="A39" s="104"/>
      <c r="B39" s="104"/>
      <c r="C39" s="104"/>
      <c r="D39" s="104"/>
      <c r="E39" s="181">
        <f>E30</f>
        <v>15453</v>
      </c>
      <c r="F39" s="227" t="s">
        <v>132</v>
      </c>
    </row>
    <row r="40" spans="1:6" x14ac:dyDescent="0.25">
      <c r="A40" s="104"/>
      <c r="B40" s="104"/>
      <c r="C40" s="104"/>
      <c r="D40" s="104"/>
      <c r="E40" s="181">
        <f>E31</f>
        <v>500</v>
      </c>
      <c r="F40" s="180" t="s">
        <v>89</v>
      </c>
    </row>
    <row r="41" spans="1:6" x14ac:dyDescent="0.25">
      <c r="A41" s="104"/>
      <c r="B41" s="104"/>
      <c r="C41" s="104"/>
      <c r="D41" s="104"/>
      <c r="E41" s="181">
        <f>E32</f>
        <v>2050</v>
      </c>
      <c r="F41" s="180" t="s">
        <v>61</v>
      </c>
    </row>
    <row r="42" spans="1:6" x14ac:dyDescent="0.25">
      <c r="A42" s="104"/>
      <c r="B42" s="104"/>
      <c r="C42" s="104"/>
      <c r="D42" s="104"/>
      <c r="E42" s="181"/>
      <c r="F42" s="180"/>
    </row>
    <row r="43" spans="1:6" x14ac:dyDescent="0.25">
      <c r="A43" s="233">
        <v>9</v>
      </c>
      <c r="B43" s="164">
        <v>42636</v>
      </c>
      <c r="C43" s="30" t="s">
        <v>19</v>
      </c>
      <c r="D43" s="262" t="s">
        <v>515</v>
      </c>
      <c r="E43" s="42">
        <v>50</v>
      </c>
      <c r="F43" s="34" t="s">
        <v>487</v>
      </c>
    </row>
    <row r="44" spans="1:6" x14ac:dyDescent="0.25">
      <c r="A44" s="238"/>
      <c r="B44" s="35"/>
      <c r="C44" s="41"/>
      <c r="D44" s="263" t="s">
        <v>516</v>
      </c>
      <c r="E44" s="200" t="s">
        <v>8</v>
      </c>
      <c r="F44" s="34"/>
    </row>
    <row r="45" spans="1:6" x14ac:dyDescent="0.25">
      <c r="A45" s="238"/>
      <c r="B45" s="104"/>
      <c r="C45" s="104"/>
      <c r="D45" s="264"/>
      <c r="E45" s="104"/>
      <c r="F45" s="104"/>
    </row>
    <row r="46" spans="1:6" x14ac:dyDescent="0.25">
      <c r="A46" s="238">
        <v>10</v>
      </c>
      <c r="B46" s="164">
        <v>42639</v>
      </c>
      <c r="C46" s="30" t="s">
        <v>19</v>
      </c>
      <c r="D46" s="263" t="s">
        <v>514</v>
      </c>
      <c r="E46" s="222">
        <v>500</v>
      </c>
      <c r="F46" s="38" t="s">
        <v>488</v>
      </c>
    </row>
    <row r="47" spans="1:6" x14ac:dyDescent="0.25">
      <c r="A47" s="238"/>
      <c r="B47" s="188"/>
      <c r="C47" s="30"/>
      <c r="D47" s="262" t="s">
        <v>43</v>
      </c>
      <c r="E47" s="120" t="s">
        <v>8</v>
      </c>
      <c r="F47" s="38"/>
    </row>
    <row r="48" spans="1:6" x14ac:dyDescent="0.25">
      <c r="A48" s="238"/>
      <c r="B48" s="238"/>
      <c r="C48" s="104"/>
      <c r="D48" s="264"/>
      <c r="E48" s="239"/>
      <c r="F48" s="238"/>
    </row>
    <row r="49" spans="1:6" x14ac:dyDescent="0.25">
      <c r="A49" s="238">
        <v>11</v>
      </c>
      <c r="B49" s="164">
        <v>42639</v>
      </c>
      <c r="C49" s="41" t="s">
        <v>501</v>
      </c>
      <c r="D49" s="264" t="s">
        <v>513</v>
      </c>
      <c r="E49" s="240">
        <v>47500</v>
      </c>
      <c r="F49" s="241" t="s">
        <v>489</v>
      </c>
    </row>
    <row r="50" spans="1:6" x14ac:dyDescent="0.25">
      <c r="A50" s="238"/>
      <c r="B50" s="238"/>
      <c r="C50" s="30"/>
      <c r="D50" s="264" t="s">
        <v>43</v>
      </c>
      <c r="E50" s="239" t="s">
        <v>8</v>
      </c>
      <c r="F50" s="238"/>
    </row>
    <row r="51" spans="1:6" x14ac:dyDescent="0.25">
      <c r="A51" s="238"/>
      <c r="B51" s="238"/>
      <c r="C51" s="104"/>
      <c r="D51" s="264"/>
      <c r="E51" s="239"/>
      <c r="F51" s="238"/>
    </row>
    <row r="52" spans="1:6" x14ac:dyDescent="0.25">
      <c r="A52" s="238">
        <v>12</v>
      </c>
      <c r="B52" s="164">
        <v>42639</v>
      </c>
      <c r="C52" s="41" t="s">
        <v>501</v>
      </c>
      <c r="D52" s="264" t="s">
        <v>512</v>
      </c>
      <c r="E52" s="240">
        <v>18750</v>
      </c>
      <c r="F52" s="241" t="s">
        <v>490</v>
      </c>
    </row>
    <row r="53" spans="1:6" x14ac:dyDescent="0.25">
      <c r="A53" s="238"/>
      <c r="B53" s="238"/>
      <c r="C53" s="30"/>
      <c r="D53" s="264" t="s">
        <v>43</v>
      </c>
      <c r="E53" s="239" t="s">
        <v>8</v>
      </c>
      <c r="F53" s="238"/>
    </row>
    <row r="54" spans="1:6" x14ac:dyDescent="0.25">
      <c r="A54" s="238"/>
      <c r="B54" s="238"/>
      <c r="C54" s="104"/>
      <c r="D54" s="104"/>
      <c r="E54" s="239"/>
      <c r="F54" s="238"/>
    </row>
    <row r="55" spans="1:6" x14ac:dyDescent="0.25">
      <c r="A55" s="238">
        <v>13</v>
      </c>
      <c r="B55" s="164">
        <v>42639</v>
      </c>
      <c r="C55" s="41" t="s">
        <v>501</v>
      </c>
      <c r="D55" s="223" t="s">
        <v>511</v>
      </c>
      <c r="E55" s="240">
        <v>4150</v>
      </c>
      <c r="F55" s="241" t="s">
        <v>491</v>
      </c>
    </row>
    <row r="56" spans="1:6" x14ac:dyDescent="0.25">
      <c r="A56" s="238"/>
      <c r="B56" s="238"/>
      <c r="C56" s="104"/>
      <c r="D56" s="223" t="s">
        <v>43</v>
      </c>
      <c r="E56" s="242" t="s">
        <v>8</v>
      </c>
      <c r="F56" s="238"/>
    </row>
    <row r="57" spans="1:6" x14ac:dyDescent="0.25">
      <c r="A57" s="238"/>
      <c r="B57" s="238"/>
      <c r="C57" s="104"/>
      <c r="D57" s="104"/>
      <c r="E57" s="242"/>
      <c r="F57" s="238"/>
    </row>
    <row r="58" spans="1:6" x14ac:dyDescent="0.25">
      <c r="A58" s="238">
        <v>14</v>
      </c>
      <c r="B58" s="164">
        <v>42639</v>
      </c>
      <c r="C58" s="41" t="s">
        <v>501</v>
      </c>
      <c r="D58" s="104" t="s">
        <v>509</v>
      </c>
      <c r="E58" s="240">
        <v>94250</v>
      </c>
      <c r="F58" s="241" t="s">
        <v>492</v>
      </c>
    </row>
    <row r="59" spans="1:6" x14ac:dyDescent="0.25">
      <c r="A59" s="238"/>
      <c r="B59" s="238"/>
      <c r="C59" s="104"/>
      <c r="D59" s="104" t="s">
        <v>510</v>
      </c>
      <c r="E59" s="239" t="s">
        <v>8</v>
      </c>
      <c r="F59" s="238"/>
    </row>
    <row r="60" spans="1:6" x14ac:dyDescent="0.25">
      <c r="A60" s="238"/>
      <c r="B60" s="238"/>
      <c r="C60" s="104"/>
      <c r="D60" s="104"/>
      <c r="E60" s="239"/>
      <c r="F60" s="238"/>
    </row>
    <row r="61" spans="1:6" x14ac:dyDescent="0.25">
      <c r="A61" s="104">
        <v>15</v>
      </c>
      <c r="B61" s="164">
        <v>42639</v>
      </c>
      <c r="C61" s="30" t="s">
        <v>62</v>
      </c>
      <c r="D61" s="104" t="s">
        <v>507</v>
      </c>
      <c r="E61" s="104">
        <v>820</v>
      </c>
      <c r="F61" s="241" t="s">
        <v>498</v>
      </c>
    </row>
    <row r="62" spans="1:6" x14ac:dyDescent="0.25">
      <c r="A62" s="104"/>
      <c r="B62" s="104"/>
      <c r="C62" s="41" t="s">
        <v>452</v>
      </c>
      <c r="D62" s="104" t="s">
        <v>508</v>
      </c>
      <c r="E62" s="239" t="s">
        <v>89</v>
      </c>
      <c r="F62" s="104"/>
    </row>
    <row r="63" spans="1:6" x14ac:dyDescent="0.25">
      <c r="A63" s="104"/>
      <c r="B63" s="104"/>
      <c r="C63" s="104"/>
      <c r="D63" s="104"/>
      <c r="E63" s="104"/>
      <c r="F63" s="104"/>
    </row>
    <row r="64" spans="1:6" x14ac:dyDescent="0.25">
      <c r="A64" s="104"/>
      <c r="B64" s="104"/>
      <c r="C64" s="104"/>
      <c r="D64" s="104"/>
      <c r="E64" s="104"/>
      <c r="F64" s="104"/>
    </row>
    <row r="65" spans="1:6" x14ac:dyDescent="0.25">
      <c r="A65" s="104"/>
      <c r="B65" s="104"/>
      <c r="C65" s="104"/>
      <c r="D65" s="64" t="s">
        <v>18</v>
      </c>
      <c r="E65" s="183">
        <f>SUM(E38,E43,E46,E49,E52,E55,E58)</f>
        <v>186045</v>
      </c>
      <c r="F65" s="210" t="s">
        <v>133</v>
      </c>
    </row>
    <row r="66" spans="1:6" x14ac:dyDescent="0.25">
      <c r="A66" s="104"/>
      <c r="B66" s="104"/>
      <c r="C66" s="104"/>
      <c r="D66" s="67" t="s">
        <v>480</v>
      </c>
      <c r="E66" s="181">
        <f>SUM(E39,E44,E56)</f>
        <v>15453</v>
      </c>
      <c r="F66" s="227" t="s">
        <v>132</v>
      </c>
    </row>
    <row r="67" spans="1:6" x14ac:dyDescent="0.25">
      <c r="A67" s="104"/>
      <c r="B67" s="104"/>
      <c r="C67" s="104"/>
      <c r="D67" s="104"/>
      <c r="E67" s="181">
        <f>SUM(E40,E61)</f>
        <v>1320</v>
      </c>
      <c r="F67" s="180" t="s">
        <v>89</v>
      </c>
    </row>
    <row r="68" spans="1:6" x14ac:dyDescent="0.25">
      <c r="A68" s="194"/>
      <c r="B68" s="194"/>
      <c r="C68" s="194"/>
      <c r="D68" s="194"/>
      <c r="E68" s="199">
        <f>E41</f>
        <v>2050</v>
      </c>
      <c r="F68" s="228" t="s">
        <v>61</v>
      </c>
    </row>
    <row r="69" spans="1:6" x14ac:dyDescent="0.25">
      <c r="A69" s="267" t="s">
        <v>0</v>
      </c>
      <c r="B69" s="267" t="s">
        <v>1</v>
      </c>
      <c r="C69" s="267" t="s">
        <v>2</v>
      </c>
      <c r="D69" s="267" t="s">
        <v>3</v>
      </c>
      <c r="E69" s="269" t="s">
        <v>4</v>
      </c>
      <c r="F69" s="265" t="s">
        <v>95</v>
      </c>
    </row>
    <row r="70" spans="1:6" x14ac:dyDescent="0.25">
      <c r="A70" s="268"/>
      <c r="B70" s="268"/>
      <c r="C70" s="268"/>
      <c r="D70" s="268"/>
      <c r="E70" s="270"/>
      <c r="F70" s="266"/>
    </row>
    <row r="71" spans="1:6" x14ac:dyDescent="0.25">
      <c r="A71" s="24">
        <v>1</v>
      </c>
      <c r="B71" s="24">
        <v>2</v>
      </c>
      <c r="C71" s="24">
        <v>3</v>
      </c>
      <c r="D71" s="24">
        <v>4</v>
      </c>
      <c r="E71" s="24">
        <v>5</v>
      </c>
      <c r="F71" s="24">
        <v>6</v>
      </c>
    </row>
    <row r="72" spans="1:6" x14ac:dyDescent="0.25">
      <c r="A72" s="192"/>
      <c r="B72" s="192"/>
      <c r="C72" s="192"/>
      <c r="D72" s="182" t="s">
        <v>496</v>
      </c>
      <c r="E72" s="183">
        <f>E65</f>
        <v>186045</v>
      </c>
      <c r="F72" s="210" t="s">
        <v>133</v>
      </c>
    </row>
    <row r="73" spans="1:6" x14ac:dyDescent="0.25">
      <c r="A73" s="104"/>
      <c r="B73" s="104"/>
      <c r="C73" s="104"/>
      <c r="D73" s="104"/>
      <c r="E73" s="181">
        <f>E66</f>
        <v>15453</v>
      </c>
      <c r="F73" s="227" t="s">
        <v>132</v>
      </c>
    </row>
    <row r="74" spans="1:6" x14ac:dyDescent="0.25">
      <c r="A74" s="104"/>
      <c r="B74" s="104"/>
      <c r="C74" s="104"/>
      <c r="D74" s="104"/>
      <c r="E74" s="181">
        <f>E67</f>
        <v>1320</v>
      </c>
      <c r="F74" s="180" t="s">
        <v>89</v>
      </c>
    </row>
    <row r="75" spans="1:6" x14ac:dyDescent="0.25">
      <c r="A75" s="104"/>
      <c r="B75" s="104"/>
      <c r="C75" s="104"/>
      <c r="D75" s="104"/>
      <c r="E75" s="181">
        <f>E68</f>
        <v>2050</v>
      </c>
      <c r="F75" s="180" t="s">
        <v>61</v>
      </c>
    </row>
    <row r="76" spans="1:6" x14ac:dyDescent="0.25">
      <c r="A76" s="104"/>
      <c r="B76" s="104"/>
      <c r="C76" s="104"/>
      <c r="D76" s="104"/>
      <c r="E76" s="181"/>
      <c r="F76" s="180"/>
    </row>
    <row r="77" spans="1:6" x14ac:dyDescent="0.25">
      <c r="A77" s="104">
        <v>16</v>
      </c>
      <c r="B77" s="164">
        <v>42639</v>
      </c>
      <c r="C77" s="30" t="s">
        <v>62</v>
      </c>
      <c r="D77" s="104" t="s">
        <v>505</v>
      </c>
      <c r="E77" s="239">
        <v>105</v>
      </c>
      <c r="F77" s="241" t="s">
        <v>493</v>
      </c>
    </row>
    <row r="78" spans="1:6" x14ac:dyDescent="0.25">
      <c r="A78" s="238"/>
      <c r="B78" s="238"/>
      <c r="C78" s="41" t="s">
        <v>452</v>
      </c>
      <c r="D78" s="104" t="s">
        <v>506</v>
      </c>
      <c r="E78" s="240" t="s">
        <v>89</v>
      </c>
      <c r="F78" s="241"/>
    </row>
    <row r="79" spans="1:6" x14ac:dyDescent="0.25">
      <c r="A79" s="238"/>
      <c r="B79" s="238"/>
      <c r="C79" s="104"/>
      <c r="D79" s="104"/>
      <c r="E79" s="242"/>
      <c r="F79" s="238"/>
    </row>
    <row r="80" spans="1:6" x14ac:dyDescent="0.25">
      <c r="A80" s="104">
        <v>17</v>
      </c>
      <c r="B80" s="164">
        <v>42639</v>
      </c>
      <c r="C80" s="30" t="s">
        <v>62</v>
      </c>
      <c r="D80" s="104" t="s">
        <v>504</v>
      </c>
      <c r="E80" s="239">
        <v>360</v>
      </c>
      <c r="F80" s="241" t="s">
        <v>494</v>
      </c>
    </row>
    <row r="81" spans="1:6" x14ac:dyDescent="0.25">
      <c r="A81" s="104"/>
      <c r="B81" s="238"/>
      <c r="C81" s="41" t="s">
        <v>452</v>
      </c>
      <c r="D81" s="104" t="s">
        <v>39</v>
      </c>
      <c r="E81" s="240" t="s">
        <v>89</v>
      </c>
      <c r="F81" s="241"/>
    </row>
    <row r="82" spans="1:6" x14ac:dyDescent="0.25">
      <c r="A82" s="104"/>
      <c r="B82" s="238"/>
      <c r="C82" s="104"/>
      <c r="D82" s="104"/>
      <c r="E82" s="239"/>
      <c r="F82" s="238"/>
    </row>
    <row r="83" spans="1:6" x14ac:dyDescent="0.25">
      <c r="A83" s="104">
        <v>18</v>
      </c>
      <c r="B83" s="164">
        <v>42642</v>
      </c>
      <c r="C83" s="30" t="s">
        <v>19</v>
      </c>
      <c r="D83" s="104" t="s">
        <v>502</v>
      </c>
      <c r="E83" s="239">
        <v>900</v>
      </c>
      <c r="F83" s="241" t="s">
        <v>495</v>
      </c>
    </row>
    <row r="84" spans="1:6" x14ac:dyDescent="0.25">
      <c r="A84" s="104"/>
      <c r="B84" s="104"/>
      <c r="C84" s="30"/>
      <c r="D84" s="104" t="s">
        <v>503</v>
      </c>
      <c r="E84" s="240" t="s">
        <v>8</v>
      </c>
      <c r="F84" s="241"/>
    </row>
    <row r="85" spans="1:6" x14ac:dyDescent="0.25">
      <c r="A85" s="104"/>
      <c r="B85" s="104"/>
      <c r="C85" s="104"/>
      <c r="D85" s="104"/>
      <c r="E85" s="239"/>
      <c r="F85" s="104"/>
    </row>
    <row r="86" spans="1:6" x14ac:dyDescent="0.25">
      <c r="A86" s="104"/>
      <c r="B86" s="104"/>
      <c r="C86" s="104"/>
      <c r="D86" s="104"/>
      <c r="E86" s="104"/>
      <c r="F86" s="104"/>
    </row>
    <row r="87" spans="1:6" x14ac:dyDescent="0.25">
      <c r="A87" s="104"/>
      <c r="B87" s="104"/>
      <c r="C87" s="104"/>
      <c r="D87" s="104"/>
      <c r="E87" s="104"/>
      <c r="F87" s="104"/>
    </row>
    <row r="88" spans="1:6" x14ac:dyDescent="0.25">
      <c r="A88" s="104"/>
      <c r="B88" s="104"/>
      <c r="C88" s="104"/>
      <c r="D88" s="182" t="s">
        <v>477</v>
      </c>
      <c r="E88" s="183">
        <f>SUM(E72,E83)</f>
        <v>186945</v>
      </c>
      <c r="F88" s="210" t="s">
        <v>133</v>
      </c>
    </row>
    <row r="89" spans="1:6" x14ac:dyDescent="0.25">
      <c r="A89" s="104"/>
      <c r="B89" s="104"/>
      <c r="C89" s="104"/>
      <c r="D89" s="180" t="s">
        <v>480</v>
      </c>
      <c r="E89" s="181">
        <f>SUM(E73)</f>
        <v>15453</v>
      </c>
      <c r="F89" s="227" t="s">
        <v>132</v>
      </c>
    </row>
    <row r="90" spans="1:6" x14ac:dyDescent="0.25">
      <c r="A90" s="104"/>
      <c r="B90" s="104"/>
      <c r="C90" s="104"/>
      <c r="D90" s="104"/>
      <c r="E90" s="181">
        <f>SUM(E74,E77,E80)</f>
        <v>1785</v>
      </c>
      <c r="F90" s="180" t="s">
        <v>89</v>
      </c>
    </row>
    <row r="91" spans="1:6" x14ac:dyDescent="0.25">
      <c r="A91" s="104"/>
      <c r="B91" s="104"/>
      <c r="C91" s="104"/>
      <c r="D91" s="104"/>
      <c r="E91" s="181">
        <f>E75</f>
        <v>2050</v>
      </c>
      <c r="F91" s="180" t="s">
        <v>61</v>
      </c>
    </row>
    <row r="92" spans="1:6" x14ac:dyDescent="0.25">
      <c r="A92" s="194"/>
      <c r="B92" s="194"/>
      <c r="C92" s="194"/>
      <c r="D92" s="228"/>
      <c r="E92" s="199"/>
      <c r="F92" s="123"/>
    </row>
    <row r="93" spans="1:6" x14ac:dyDescent="0.25">
      <c r="A93" s="184"/>
      <c r="B93" s="184"/>
      <c r="C93" s="184"/>
      <c r="D93" s="251"/>
      <c r="E93" s="277"/>
      <c r="F93" s="278"/>
    </row>
    <row r="94" spans="1:6" x14ac:dyDescent="0.25">
      <c r="A94" s="214"/>
      <c r="B94" s="214"/>
      <c r="C94" s="214"/>
      <c r="D94" s="214"/>
      <c r="E94" s="279"/>
      <c r="F94" s="280"/>
    </row>
    <row r="95" spans="1:6" x14ac:dyDescent="0.25">
      <c r="A95" s="214"/>
      <c r="B95" s="214"/>
      <c r="C95" s="214"/>
      <c r="D95" s="214"/>
      <c r="E95" s="281"/>
      <c r="F95" s="234"/>
    </row>
    <row r="96" spans="1:6" x14ac:dyDescent="0.25">
      <c r="A96" s="214"/>
      <c r="B96" s="214"/>
      <c r="C96" s="214"/>
      <c r="D96" s="214"/>
      <c r="E96" s="281"/>
      <c r="F96" s="234"/>
    </row>
    <row r="97" spans="1:6" x14ac:dyDescent="0.25">
      <c r="A97" s="214"/>
      <c r="B97" s="214"/>
      <c r="C97" s="214"/>
      <c r="D97" s="214"/>
      <c r="E97" s="281"/>
      <c r="F97" s="229"/>
    </row>
    <row r="98" spans="1:6" x14ac:dyDescent="0.25">
      <c r="A98" s="214"/>
      <c r="B98" s="214"/>
      <c r="C98" s="214"/>
      <c r="D98" s="214"/>
      <c r="E98" s="279"/>
      <c r="F98" s="282"/>
    </row>
    <row r="99" spans="1:6" x14ac:dyDescent="0.25">
      <c r="A99" s="214"/>
      <c r="B99" s="214"/>
      <c r="C99" s="214"/>
      <c r="D99" s="214"/>
      <c r="E99" s="279"/>
      <c r="F99" s="282"/>
    </row>
    <row r="100" spans="1:6" x14ac:dyDescent="0.25">
      <c r="A100" s="214"/>
      <c r="B100" s="214"/>
      <c r="C100" s="214"/>
      <c r="D100" s="214"/>
      <c r="E100" s="214"/>
      <c r="F100" s="214"/>
    </row>
    <row r="101" spans="1:6" x14ac:dyDescent="0.25">
      <c r="A101" s="214"/>
      <c r="B101" s="214"/>
      <c r="C101" s="214"/>
      <c r="D101" s="214"/>
      <c r="E101" s="214"/>
      <c r="F101" s="214"/>
    </row>
    <row r="102" spans="1:6" x14ac:dyDescent="0.25">
      <c r="A102" s="214"/>
      <c r="B102" s="214"/>
      <c r="C102" s="214"/>
      <c r="D102" s="214"/>
      <c r="E102" s="214"/>
      <c r="F102" s="214"/>
    </row>
    <row r="103" spans="1:6" x14ac:dyDescent="0.25">
      <c r="A103" s="267" t="s">
        <v>0</v>
      </c>
      <c r="B103" s="267" t="s">
        <v>1</v>
      </c>
      <c r="C103" s="267" t="s">
        <v>2</v>
      </c>
      <c r="D103" s="267" t="s">
        <v>3</v>
      </c>
      <c r="E103" s="269" t="s">
        <v>4</v>
      </c>
      <c r="F103" s="265" t="s">
        <v>95</v>
      </c>
    </row>
    <row r="104" spans="1:6" x14ac:dyDescent="0.25">
      <c r="A104" s="268"/>
      <c r="B104" s="268"/>
      <c r="C104" s="268"/>
      <c r="D104" s="268"/>
      <c r="E104" s="270"/>
      <c r="F104" s="266"/>
    </row>
    <row r="105" spans="1:6" x14ac:dyDescent="0.25">
      <c r="A105" s="24">
        <v>1</v>
      </c>
      <c r="B105" s="24">
        <v>2</v>
      </c>
      <c r="C105" s="24">
        <v>3</v>
      </c>
      <c r="D105" s="24">
        <v>4</v>
      </c>
      <c r="E105" s="24">
        <v>5</v>
      </c>
      <c r="F105" s="24">
        <v>6</v>
      </c>
    </row>
    <row r="106" spans="1:6" x14ac:dyDescent="0.25">
      <c r="A106" s="192"/>
      <c r="B106" s="192"/>
      <c r="C106" s="192"/>
      <c r="D106" s="182" t="s">
        <v>496</v>
      </c>
      <c r="E106" s="183">
        <f>E88</f>
        <v>186945</v>
      </c>
      <c r="F106" s="210" t="s">
        <v>133</v>
      </c>
    </row>
    <row r="107" spans="1:6" x14ac:dyDescent="0.25">
      <c r="A107" s="104"/>
      <c r="B107" s="104"/>
      <c r="C107" s="104"/>
      <c r="D107" s="104"/>
      <c r="E107" s="181">
        <f>E89</f>
        <v>15453</v>
      </c>
      <c r="F107" s="227" t="s">
        <v>132</v>
      </c>
    </row>
    <row r="108" spans="1:6" x14ac:dyDescent="0.25">
      <c r="A108" s="104"/>
      <c r="B108" s="104"/>
      <c r="C108" s="104"/>
      <c r="D108" s="104"/>
      <c r="E108" s="181">
        <f>E90</f>
        <v>1785</v>
      </c>
      <c r="F108" s="180" t="s">
        <v>89</v>
      </c>
    </row>
    <row r="109" spans="1:6" x14ac:dyDescent="0.25">
      <c r="A109" s="104"/>
      <c r="B109" s="104"/>
      <c r="C109" s="104"/>
      <c r="D109" s="104"/>
      <c r="E109" s="181">
        <f>E91</f>
        <v>2050</v>
      </c>
      <c r="F109" s="180" t="s">
        <v>61</v>
      </c>
    </row>
    <row r="110" spans="1:6" x14ac:dyDescent="0.25">
      <c r="A110" s="194"/>
      <c r="B110" s="194"/>
      <c r="C110" s="1"/>
      <c r="D110" s="1"/>
      <c r="E110" s="283"/>
      <c r="F110" s="194"/>
    </row>
    <row r="111" spans="1:6" x14ac:dyDescent="0.25">
      <c r="A111" s="104"/>
      <c r="B111" s="104"/>
      <c r="C111" s="104"/>
      <c r="D111" s="180" t="s">
        <v>530</v>
      </c>
      <c r="E111" s="181">
        <f>SUM(1255680+E106)</f>
        <v>1442625</v>
      </c>
      <c r="F111" s="75" t="s">
        <v>133</v>
      </c>
    </row>
    <row r="112" spans="1:6" x14ac:dyDescent="0.25">
      <c r="A112" s="104"/>
      <c r="B112" s="104"/>
      <c r="C112" s="104"/>
      <c r="D112" s="104"/>
      <c r="E112" s="181">
        <f>SUM(1208934+E107)</f>
        <v>1224387</v>
      </c>
      <c r="F112" s="211" t="s">
        <v>132</v>
      </c>
    </row>
    <row r="113" spans="1:6" x14ac:dyDescent="0.25">
      <c r="A113" s="104"/>
      <c r="B113" s="104"/>
      <c r="C113" s="104"/>
      <c r="D113" s="104"/>
      <c r="E113" s="247">
        <f>30710</f>
        <v>30710</v>
      </c>
      <c r="F113" s="75" t="s">
        <v>265</v>
      </c>
    </row>
    <row r="114" spans="1:6" x14ac:dyDescent="0.25">
      <c r="A114" s="104"/>
      <c r="B114" s="104"/>
      <c r="C114" s="104"/>
      <c r="D114" s="104"/>
      <c r="E114" s="247">
        <f>SUM(41409+E108)</f>
        <v>43194</v>
      </c>
      <c r="F114" s="75" t="s">
        <v>89</v>
      </c>
    </row>
    <row r="115" spans="1:6" x14ac:dyDescent="0.25">
      <c r="A115" s="104"/>
      <c r="B115" s="104"/>
      <c r="C115" s="104"/>
      <c r="D115" s="104"/>
      <c r="E115" s="247">
        <f>SUM(7030+E109)</f>
        <v>9080</v>
      </c>
      <c r="F115" s="178" t="s">
        <v>61</v>
      </c>
    </row>
    <row r="116" spans="1:6" x14ac:dyDescent="0.25">
      <c r="A116" s="104"/>
      <c r="B116" s="104"/>
      <c r="C116" s="104"/>
      <c r="D116" s="104"/>
      <c r="E116" s="181">
        <f>161308</f>
        <v>161308</v>
      </c>
      <c r="F116" s="180" t="s">
        <v>414</v>
      </c>
    </row>
    <row r="117" spans="1:6" x14ac:dyDescent="0.25">
      <c r="A117" s="194"/>
      <c r="B117" s="194"/>
      <c r="C117" s="194"/>
      <c r="D117" s="194"/>
      <c r="E117" s="199">
        <v>20000</v>
      </c>
      <c r="F117" s="228" t="s">
        <v>476</v>
      </c>
    </row>
    <row r="120" spans="1:6" x14ac:dyDescent="0.25">
      <c r="A120" s="214"/>
      <c r="B120" s="214"/>
      <c r="C120" s="237"/>
      <c r="D120" s="216"/>
      <c r="E120" s="216" t="s">
        <v>531</v>
      </c>
      <c r="F120" s="234"/>
    </row>
    <row r="121" spans="1:6" x14ac:dyDescent="0.25">
      <c r="A121" s="214"/>
      <c r="B121" s="214"/>
      <c r="C121" s="150" t="s">
        <v>74</v>
      </c>
      <c r="D121" s="151" t="s">
        <v>75</v>
      </c>
      <c r="E121" s="152" t="s">
        <v>76</v>
      </c>
      <c r="F121" s="229"/>
    </row>
    <row r="122" spans="1:6" x14ac:dyDescent="0.25">
      <c r="A122" s="214"/>
      <c r="B122" s="214"/>
      <c r="C122" s="214"/>
      <c r="D122" s="214"/>
      <c r="E122" s="214"/>
      <c r="F122" s="234"/>
    </row>
    <row r="123" spans="1:6" x14ac:dyDescent="0.25">
      <c r="A123" s="214"/>
      <c r="B123" s="214"/>
      <c r="C123" s="214"/>
      <c r="D123" s="214"/>
      <c r="E123" s="214"/>
      <c r="F123" s="229"/>
    </row>
    <row r="124" spans="1:6" x14ac:dyDescent="0.25">
      <c r="A124" s="214"/>
      <c r="B124" s="214"/>
      <c r="C124" s="155" t="s">
        <v>77</v>
      </c>
      <c r="D124" s="156" t="s">
        <v>78</v>
      </c>
      <c r="E124" s="157" t="s">
        <v>201</v>
      </c>
    </row>
    <row r="125" spans="1:6" x14ac:dyDescent="0.25">
      <c r="A125" s="214"/>
      <c r="B125" s="214"/>
      <c r="C125" s="150" t="s">
        <v>80</v>
      </c>
      <c r="D125" s="151" t="s">
        <v>81</v>
      </c>
      <c r="E125" s="152" t="s">
        <v>82</v>
      </c>
    </row>
  </sheetData>
  <mergeCells count="24">
    <mergeCell ref="F103:F104"/>
    <mergeCell ref="A103:A104"/>
    <mergeCell ref="B103:B104"/>
    <mergeCell ref="C103:C104"/>
    <mergeCell ref="D103:D104"/>
    <mergeCell ref="E103:E104"/>
    <mergeCell ref="F69:F70"/>
    <mergeCell ref="A69:A70"/>
    <mergeCell ref="B69:B70"/>
    <mergeCell ref="C69:C70"/>
    <mergeCell ref="D69:D70"/>
    <mergeCell ref="E69:E70"/>
    <mergeCell ref="F1:F2"/>
    <mergeCell ref="A35:A36"/>
    <mergeCell ref="B35:B36"/>
    <mergeCell ref="C35:C36"/>
    <mergeCell ref="D35:D36"/>
    <mergeCell ref="E35:E36"/>
    <mergeCell ref="F35:F36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landscape" horizontalDpi="4294967293" verticalDpi="0" r:id="rId1"/>
  <headerFooter>
    <oddHeader xml:space="preserve">&amp;CDATA SERTIFIKASI - BULAN SEPTEMBER 2016   
UPTD PENGAWASAN  BENIH PERKEBUNAN KALTIM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JANUARI</vt:lpstr>
      <vt:lpstr>FEBRUARI</vt:lpstr>
      <vt:lpstr>MARET</vt:lpstr>
      <vt:lpstr>APRIL</vt:lpstr>
      <vt:lpstr>MEI</vt:lpstr>
      <vt:lpstr>JUNI</vt:lpstr>
      <vt:lpstr>JULI</vt:lpstr>
      <vt:lpstr>AGUSTUS</vt:lpstr>
      <vt:lpstr>SEPTEMBER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</dc:creator>
  <cp:lastModifiedBy>DELL-10</cp:lastModifiedBy>
  <cp:lastPrinted>2016-10-04T00:09:42Z</cp:lastPrinted>
  <dcterms:created xsi:type="dcterms:W3CDTF">2016-01-28T02:18:13Z</dcterms:created>
  <dcterms:modified xsi:type="dcterms:W3CDTF">2016-10-04T02:24:21Z</dcterms:modified>
</cp:coreProperties>
</file>